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yrimų sąrašas" sheetId="1" state="visible" r:id="rId3"/>
  </sheets>
  <definedNames>
    <definedName function="false" hidden="false" localSheetId="0" name="_xlnm.Print_Titles" vbProcedure="false">'Tyrimų sąrašas'!$11:$11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<sst xmlns="http://schemas.openxmlformats.org/spreadsheetml/2006/main" count="499" uniqueCount="343">
  <si>
    <t xml:space="preserve">PASIŪLYMO FORMOS DĖL I PIRKIMO DALIES 1 PRIEDAS</t>
  </si>
  <si>
    <t xml:space="preserve">VšĮ Dainų pirminės sveikatos priežiūros centrui</t>
  </si>
  <si>
    <t xml:space="preserve">Eil. nr.</t>
  </si>
  <si>
    <t xml:space="preserve">Paslaugos pavadinimas </t>
  </si>
  <si>
    <t xml:space="preserve">Mato vnt.</t>
  </si>
  <si>
    <t xml:space="preserve">Preliminarus kiekis, vnt. 36 mėn. laikotarpiui</t>
  </si>
  <si>
    <t xml:space="preserve">Tyrimo paslaugos kodas</t>
  </si>
  <si>
    <t xml:space="preserve">Tyrimo integracinis kodas į HIS</t>
  </si>
  <si>
    <t xml:space="preserve">Vieneto įkainis, Eur be PVM</t>
  </si>
  <si>
    <t xml:space="preserve">Suma, Eur be PVM</t>
  </si>
  <si>
    <t xml:space="preserve">I dalis. Bendrieji ir retieji tyrimai</t>
  </si>
  <si>
    <t xml:space="preserve">Hematologiniai tyrimai</t>
  </si>
  <si>
    <t xml:space="preserve">1.1</t>
  </si>
  <si>
    <t xml:space="preserve">Bendras kraujo tyrimas</t>
  </si>
  <si>
    <t xml:space="preserve">vnt</t>
  </si>
  <si>
    <t xml:space="preserve">1.2</t>
  </si>
  <si>
    <t xml:space="preserve">Leukograma</t>
  </si>
  <si>
    <t xml:space="preserve">1.3</t>
  </si>
  <si>
    <t xml:space="preserve">Trombocitų sankaupos kraujo tepinėlyje</t>
  </si>
  <si>
    <t xml:space="preserve">Biocheminiai tyrimai</t>
  </si>
  <si>
    <t xml:space="preserve">1.4</t>
  </si>
  <si>
    <t xml:space="preserve">Albuminas  (ALB)</t>
  </si>
  <si>
    <t xml:space="preserve">1.5</t>
  </si>
  <si>
    <t xml:space="preserve">Alfa amilazė (AMYL α)</t>
  </si>
  <si>
    <t xml:space="preserve">1.6</t>
  </si>
  <si>
    <t xml:space="preserve">Alaninė aminotrasferazė (ALT)</t>
  </si>
  <si>
    <t xml:space="preserve">1.7</t>
  </si>
  <si>
    <t xml:space="preserve">Asparaginė aminotransferazė    (AST)</t>
  </si>
  <si>
    <t xml:space="preserve">1.8</t>
  </si>
  <si>
    <t xml:space="preserve">Gama Gliutamiltransferazė (GGT)</t>
  </si>
  <si>
    <t xml:space="preserve">1.9</t>
  </si>
  <si>
    <t xml:space="preserve">Šarminės  fosfatazės aktyvumo nustatymas  (ALP)</t>
  </si>
  <si>
    <t xml:space="preserve">1.10</t>
  </si>
  <si>
    <t xml:space="preserve">Kreatinkinazė  (CK)</t>
  </si>
  <si>
    <t xml:space="preserve">1.11</t>
  </si>
  <si>
    <t xml:space="preserve">Bendras baltymas (TP)</t>
  </si>
  <si>
    <t xml:space="preserve">1.12</t>
  </si>
  <si>
    <t xml:space="preserve">Bendras bilirubinas (TBIL)</t>
  </si>
  <si>
    <t xml:space="preserve">1.13</t>
  </si>
  <si>
    <t xml:space="preserve">Tiesioginis bilirubinas (DBIL)</t>
  </si>
  <si>
    <t xml:space="preserve">1.14</t>
  </si>
  <si>
    <t xml:space="preserve">Netiesioginis bilirubinas (IBIL)</t>
  </si>
  <si>
    <t xml:space="preserve">1.15</t>
  </si>
  <si>
    <t xml:space="preserve">Bendras cholesterolis (CHOL)</t>
  </si>
  <si>
    <t xml:space="preserve">1.16</t>
  </si>
  <si>
    <t xml:space="preserve">Didelio tankio lipoproteinų cholesterolis (DTL)</t>
  </si>
  <si>
    <t xml:space="preserve">1.17</t>
  </si>
  <si>
    <t xml:space="preserve">Mažo tankio lipoproteinų cholesterolis (MTL)</t>
  </si>
  <si>
    <t xml:space="preserve">1.18</t>
  </si>
  <si>
    <t xml:space="preserve">Trigliceridai</t>
  </si>
  <si>
    <t xml:space="preserve">1.19</t>
  </si>
  <si>
    <t xml:space="preserve">Gliukozė (GLU)</t>
  </si>
  <si>
    <t xml:space="preserve">1.20</t>
  </si>
  <si>
    <t xml:space="preserve">Glikozilintas hemoglobinas (HbA1c)</t>
  </si>
  <si>
    <t xml:space="preserve">1.21</t>
  </si>
  <si>
    <t xml:space="preserve">Kreatininas (CREA)</t>
  </si>
  <si>
    <t xml:space="preserve">1.22</t>
  </si>
  <si>
    <t xml:space="preserve">GFG Glomerulų filtracijos greitis (atliekamas iš tyrimo CREA)</t>
  </si>
  <si>
    <t xml:space="preserve">vnt.</t>
  </si>
  <si>
    <t xml:space="preserve">1.23</t>
  </si>
  <si>
    <t xml:space="preserve">Šlapalas (UREA)</t>
  </si>
  <si>
    <t xml:space="preserve">1.24</t>
  </si>
  <si>
    <t xml:space="preserve">P-AMYL Pankreatinė amilazė</t>
  </si>
  <si>
    <t xml:space="preserve">1.25</t>
  </si>
  <si>
    <t xml:space="preserve">Šlapimo rūgštis  (UA)</t>
  </si>
  <si>
    <t xml:space="preserve">1.26</t>
  </si>
  <si>
    <t xml:space="preserve">Reumatoidinis faktorius  (RF)</t>
  </si>
  <si>
    <t xml:space="preserve">1.27</t>
  </si>
  <si>
    <t xml:space="preserve">Feritino nustatymas kraujo serume (FER)</t>
  </si>
  <si>
    <t xml:space="preserve">1.28</t>
  </si>
  <si>
    <t xml:space="preserve">FR Folinė rūgštis</t>
  </si>
  <si>
    <t xml:space="preserve">1.29</t>
  </si>
  <si>
    <t xml:space="preserve">Imunoglobulinas IgE (bendras)</t>
  </si>
  <si>
    <t xml:space="preserve">1.30</t>
  </si>
  <si>
    <t xml:space="preserve">IImunoglobulinas IgG</t>
  </si>
  <si>
    <t xml:space="preserve">1.31</t>
  </si>
  <si>
    <t xml:space="preserve">Imunoglobulinas IgM</t>
  </si>
  <si>
    <t xml:space="preserve">1.32</t>
  </si>
  <si>
    <t xml:space="preserve">Imunoglobulinas IgA</t>
  </si>
  <si>
    <t xml:space="preserve">1.33</t>
  </si>
  <si>
    <t xml:space="preserve">Kalis  (K)</t>
  </si>
  <si>
    <t xml:space="preserve">1.34</t>
  </si>
  <si>
    <t xml:space="preserve">Natris (Na)</t>
  </si>
  <si>
    <t xml:space="preserve">1.35</t>
  </si>
  <si>
    <t xml:space="preserve">Lipazė (LIP)</t>
  </si>
  <si>
    <t xml:space="preserve">1.36</t>
  </si>
  <si>
    <t xml:space="preserve">Fosforas (P)</t>
  </si>
  <si>
    <t xml:space="preserve">1.37</t>
  </si>
  <si>
    <t xml:space="preserve">Magnis  (Mg)</t>
  </si>
  <si>
    <t xml:space="preserve">1.38</t>
  </si>
  <si>
    <t xml:space="preserve">LDH Laktatdehidrogenazė</t>
  </si>
  <si>
    <t xml:space="preserve">1.39</t>
  </si>
  <si>
    <t xml:space="preserve">Geležis (Fe)</t>
  </si>
  <si>
    <t xml:space="preserve">1.40</t>
  </si>
  <si>
    <t xml:space="preserve">Cinkas (Zn)</t>
  </si>
  <si>
    <t xml:space="preserve">1.41</t>
  </si>
  <si>
    <t xml:space="preserve">Chloridai (Cl)</t>
  </si>
  <si>
    <t xml:space="preserve">1.42</t>
  </si>
  <si>
    <t xml:space="preserve">Antistreptolizinas (ASO)</t>
  </si>
  <si>
    <t xml:space="preserve">1.43</t>
  </si>
  <si>
    <t xml:space="preserve">Vitaminas B12</t>
  </si>
  <si>
    <t xml:space="preserve">1.44</t>
  </si>
  <si>
    <t xml:space="preserve">Vitaminas D</t>
  </si>
  <si>
    <t xml:space="preserve">1.45</t>
  </si>
  <si>
    <t xml:space="preserve">Bendras kalcis (Ca)</t>
  </si>
  <si>
    <t xml:space="preserve">1.46</t>
  </si>
  <si>
    <t xml:space="preserve">CA+Jonizuotas kalcis</t>
  </si>
  <si>
    <t xml:space="preserve">1.47</t>
  </si>
  <si>
    <t xml:space="preserve">Prostatos specifinis antigenas (PSA)</t>
  </si>
  <si>
    <t xml:space="preserve">1.48</t>
  </si>
  <si>
    <t xml:space="preserve">Laisvo prostatos specifinio antigeno (fPSA)  koncentracijos nustatymas</t>
  </si>
  <si>
    <t xml:space="preserve">1.49</t>
  </si>
  <si>
    <t xml:space="preserve">Karcinoembrioninis antigenas (CEA)</t>
  </si>
  <si>
    <t xml:space="preserve">1.50</t>
  </si>
  <si>
    <t xml:space="preserve">Krūtų vėžio žymuo CA 15-3</t>
  </si>
  <si>
    <t xml:space="preserve">1.51</t>
  </si>
  <si>
    <t xml:space="preserve">Kasos, kepenų, st.žarnos vėžio žymuo CA 19-9</t>
  </si>
  <si>
    <t xml:space="preserve">1.52</t>
  </si>
  <si>
    <t xml:space="preserve">Vėžio žymuo CA 72-4</t>
  </si>
  <si>
    <t xml:space="preserve">1.53</t>
  </si>
  <si>
    <t xml:space="preserve">Kiaušidžių epitelinių ląstalių vėžio žymuo CA 125</t>
  </si>
  <si>
    <t xml:space="preserve">1.54</t>
  </si>
  <si>
    <t xml:space="preserve">Vėžio žymuo He4</t>
  </si>
  <si>
    <t xml:space="preserve">1.55</t>
  </si>
  <si>
    <t xml:space="preserve"> ROMA įvertis (atliekamas iš tyrimų Ca 125 ir He4)</t>
  </si>
  <si>
    <t xml:space="preserve">1.56</t>
  </si>
  <si>
    <t xml:space="preserve"> α fetoproteino (AFP) koncentracijos nustatymas </t>
  </si>
  <si>
    <t xml:space="preserve">1.57</t>
  </si>
  <si>
    <t xml:space="preserve">Plaučių vėžio žymuo Cyfra 21-1</t>
  </si>
  <si>
    <t xml:space="preserve">1.58</t>
  </si>
  <si>
    <t xml:space="preserve">Homocisteinas (HCY)</t>
  </si>
  <si>
    <t xml:space="preserve">1.59</t>
  </si>
  <si>
    <t xml:space="preserve">Transferino koncentracijos nustatymas (TRF)</t>
  </si>
  <si>
    <t xml:space="preserve">1.60</t>
  </si>
  <si>
    <t xml:space="preserve">Valproinė rūgštis (VPA)</t>
  </si>
  <si>
    <t xml:space="preserve">1.61</t>
  </si>
  <si>
    <t xml:space="preserve"> Apolipoproteinas B (ApoB)</t>
  </si>
  <si>
    <t xml:space="preserve">1.62</t>
  </si>
  <si>
    <t xml:space="preserve">Aktyvus vitaminas B12</t>
  </si>
  <si>
    <t xml:space="preserve">1.63</t>
  </si>
  <si>
    <t xml:space="preserve">Vario koncentracijos nustatymas (Cu)</t>
  </si>
  <si>
    <t xml:space="preserve">1.64</t>
  </si>
  <si>
    <t xml:space="preserve">Selenas (Se)</t>
  </si>
  <si>
    <t xml:space="preserve">1.65</t>
  </si>
  <si>
    <t xml:space="preserve">Litis (Li)</t>
  </si>
  <si>
    <t xml:space="preserve">1.66</t>
  </si>
  <si>
    <t xml:space="preserve">Švinas (Pb)</t>
  </si>
  <si>
    <t xml:space="preserve">1.67</t>
  </si>
  <si>
    <t xml:space="preserve">Vitaminas K (Filokinonas)</t>
  </si>
  <si>
    <t xml:space="preserve">1.68</t>
  </si>
  <si>
    <t xml:space="preserve">Vitaminas B1 (Tiaminas)</t>
  </si>
  <si>
    <t xml:space="preserve">1.69</t>
  </si>
  <si>
    <t xml:space="preserve">Vitaminas H (Biotinas)</t>
  </si>
  <si>
    <t xml:space="preserve">vnt. </t>
  </si>
  <si>
    <t xml:space="preserve">1.70</t>
  </si>
  <si>
    <t xml:space="preserve">Vitaminas B6 (Piridoksinas)</t>
  </si>
  <si>
    <t xml:space="preserve">1.71</t>
  </si>
  <si>
    <t xml:space="preserve">Protrombino aktyvumo tyrimas (INR)</t>
  </si>
  <si>
    <t xml:space="preserve">1.72</t>
  </si>
  <si>
    <t xml:space="preserve">Aktyvintas dalinis tromboplastino laikas (DATL)</t>
  </si>
  <si>
    <t xml:space="preserve">1.73</t>
  </si>
  <si>
    <t xml:space="preserve">Fibrinogenas</t>
  </si>
  <si>
    <t xml:space="preserve">1.74</t>
  </si>
  <si>
    <t xml:space="preserve">D-dimerai</t>
  </si>
  <si>
    <t xml:space="preserve">Imunologiniai tyrimai</t>
  </si>
  <si>
    <t xml:space="preserve">1.75</t>
  </si>
  <si>
    <r>
      <rPr>
        <i val="true"/>
        <sz val="11"/>
        <color theme="1"/>
        <rFont val="Times New Roman"/>
        <family val="1"/>
        <charset val="186"/>
      </rPr>
      <t xml:space="preserve">Helicobacter pylori</t>
    </r>
    <r>
      <rPr>
        <sz val="11"/>
        <color theme="1"/>
        <rFont val="Times New Roman"/>
        <family val="1"/>
        <charset val="186"/>
      </rPr>
      <t xml:space="preserve"> antikūnai-IgA</t>
    </r>
  </si>
  <si>
    <t xml:space="preserve">1.76</t>
  </si>
  <si>
    <r>
      <rPr>
        <i val="true"/>
        <sz val="11"/>
        <color theme="1"/>
        <rFont val="Times New Roman"/>
        <family val="1"/>
        <charset val="186"/>
      </rPr>
      <t xml:space="preserve">Helicobacter pylori</t>
    </r>
    <r>
      <rPr>
        <sz val="11"/>
        <color theme="1"/>
        <rFont val="Times New Roman"/>
        <family val="1"/>
        <charset val="186"/>
      </rPr>
      <t xml:space="preserve"> antikūnai-IgG</t>
    </r>
  </si>
  <si>
    <t xml:space="preserve">1.77</t>
  </si>
  <si>
    <r>
      <rPr>
        <i val="true"/>
        <sz val="11"/>
        <color theme="1"/>
        <rFont val="Times New Roman"/>
        <family val="1"/>
        <charset val="186"/>
      </rPr>
      <t xml:space="preserve">Helicobacter pylori </t>
    </r>
    <r>
      <rPr>
        <sz val="11"/>
        <color theme="1"/>
        <rFont val="Times New Roman"/>
        <family val="1"/>
        <charset val="186"/>
      </rPr>
      <t xml:space="preserve">antigenas išmatose</t>
    </r>
  </si>
  <si>
    <t xml:space="preserve">1.78</t>
  </si>
  <si>
    <t xml:space="preserve">Antikūnų prieš branduolio antigenus (ANA) nustatymas</t>
  </si>
  <si>
    <t xml:space="preserve">1.79</t>
  </si>
  <si>
    <t xml:space="preserve">Antikūnų prieš neutrofilų citoplazmos antigenus (ANCA) nustatymas</t>
  </si>
  <si>
    <t xml:space="preserve">1.80</t>
  </si>
  <si>
    <t xml:space="preserve">Kr. grupė pagal ABO ir Rh (D) nustatymas</t>
  </si>
  <si>
    <t xml:space="preserve">1.81</t>
  </si>
  <si>
    <t xml:space="preserve">aRh Rezus antikūnų nustatymas</t>
  </si>
  <si>
    <t xml:space="preserve">1.82</t>
  </si>
  <si>
    <t xml:space="preserve">Prolaktinas  (PRL)</t>
  </si>
  <si>
    <t xml:space="preserve">1.83</t>
  </si>
  <si>
    <t xml:space="preserve">Liutenizuojančio hormono nustatymas (LH)</t>
  </si>
  <si>
    <t xml:space="preserve">1.84</t>
  </si>
  <si>
    <t xml:space="preserve">Progesteronas (PGN)</t>
  </si>
  <si>
    <t xml:space="preserve">1.85</t>
  </si>
  <si>
    <t xml:space="preserve">Estradiolis    (E2)</t>
  </si>
  <si>
    <t xml:space="preserve">1.86</t>
  </si>
  <si>
    <t xml:space="preserve">Testosteronas   (TEST)</t>
  </si>
  <si>
    <t xml:space="preserve">1.87</t>
  </si>
  <si>
    <t xml:space="preserve">Laisvų androgenų indeksas (atliekamas iš tyrimų SHBG ir TEST)</t>
  </si>
  <si>
    <t xml:space="preserve">1.88</t>
  </si>
  <si>
    <t xml:space="preserve">Aldosteronas (ALD)</t>
  </si>
  <si>
    <t xml:space="preserve">1.89</t>
  </si>
  <si>
    <t xml:space="preserve">Kortizolis ryte (CORTr)</t>
  </si>
  <si>
    <t xml:space="preserve">1.90</t>
  </si>
  <si>
    <t xml:space="preserve">Kortizolis vakare (CORTv)</t>
  </si>
  <si>
    <t xml:space="preserve">1.91</t>
  </si>
  <si>
    <t xml:space="preserve">17-Hidroksiprogesteronas</t>
  </si>
  <si>
    <t xml:space="preserve">vnt,</t>
  </si>
  <si>
    <t xml:space="preserve">1.92</t>
  </si>
  <si>
    <t xml:space="preserve">Renino nustatymas</t>
  </si>
  <si>
    <t xml:space="preserve">1.93</t>
  </si>
  <si>
    <t xml:space="preserve">Parathormonas (PTH)</t>
  </si>
  <si>
    <t xml:space="preserve">1.94</t>
  </si>
  <si>
    <t xml:space="preserve">Folikulus stimuliuojančio hormono koncentracijos nustatymas (FSH)</t>
  </si>
  <si>
    <t xml:space="preserve">1.95</t>
  </si>
  <si>
    <t xml:space="preserve">Tirotropinas  (TTH,TSH)</t>
  </si>
  <si>
    <t xml:space="preserve">1.96</t>
  </si>
  <si>
    <t xml:space="preserve">Laisvas tiroksinas   (LT4, FT4)</t>
  </si>
  <si>
    <t xml:space="preserve">1.97</t>
  </si>
  <si>
    <t xml:space="preserve">Laisvasis trijodtironinas (LT3,FT3)</t>
  </si>
  <si>
    <t xml:space="preserve">1.98</t>
  </si>
  <si>
    <t xml:space="preserve">Trijodtironinas (T3)</t>
  </si>
  <si>
    <t xml:space="preserve">1.99</t>
  </si>
  <si>
    <t xml:space="preserve"> Tiroksinas (T4)</t>
  </si>
  <si>
    <t xml:space="preserve">1.100</t>
  </si>
  <si>
    <t xml:space="preserve">Tiroglobulinas (TG)</t>
  </si>
  <si>
    <t xml:space="preserve">1.101</t>
  </si>
  <si>
    <t xml:space="preserve"> Antikūnai prieš tiroglobuliną (Anti-TG)</t>
  </si>
  <si>
    <t xml:space="preserve">1.102</t>
  </si>
  <si>
    <t xml:space="preserve">Antikūnai prieš TSH receptorius (anti-TSHR)</t>
  </si>
  <si>
    <t xml:space="preserve">1.103</t>
  </si>
  <si>
    <t xml:space="preserve">Antikūnai prieš skydliaukės peroksidazę (ATPO)</t>
  </si>
  <si>
    <t xml:space="preserve">1.104</t>
  </si>
  <si>
    <t xml:space="preserve">Dehidroepiandrosterono sulfato nustatymas (DHEA-SO4)</t>
  </si>
  <si>
    <t xml:space="preserve">1.105</t>
  </si>
  <si>
    <t xml:space="preserve">Insulinas (nevalgius)</t>
  </si>
  <si>
    <t xml:space="preserve">1.106</t>
  </si>
  <si>
    <t xml:space="preserve">C -  peptidas (nevalgius)</t>
  </si>
  <si>
    <t xml:space="preserve">1.107</t>
  </si>
  <si>
    <t xml:space="preserve">Chorioninis gonadotropinas (HCG)</t>
  </si>
  <si>
    <t xml:space="preserve">1.108</t>
  </si>
  <si>
    <t xml:space="preserve">Somatomedinas C (augimo faktorius IGF-1)</t>
  </si>
  <si>
    <t xml:space="preserve">1.109</t>
  </si>
  <si>
    <t xml:space="preserve"> Somatotropinis hormonas (STH)</t>
  </si>
  <si>
    <t xml:space="preserve">1.110</t>
  </si>
  <si>
    <t xml:space="preserve">Hepatito B viruso paviršinis antigenas  (HBsAG)</t>
  </si>
  <si>
    <t xml:space="preserve">1.111</t>
  </si>
  <si>
    <t xml:space="preserve">Hepatito B viruso antikūnų nustatymas (aHBs)</t>
  </si>
  <si>
    <t xml:space="preserve">1.112</t>
  </si>
  <si>
    <t xml:space="preserve">Hepatito B viruso Hbcore antikūnų nustatymas (aHBc)</t>
  </si>
  <si>
    <t xml:space="preserve">1.113</t>
  </si>
  <si>
    <t xml:space="preserve"> Hepatito C viruso antikūnų nustatymas  (aHCV) </t>
  </si>
  <si>
    <t xml:space="preserve">1.114</t>
  </si>
  <si>
    <t xml:space="preserve">anti-HAV IgG (IgG klasės antikūnai prieš hepatito A virusą) </t>
  </si>
  <si>
    <t xml:space="preserve">1.115</t>
  </si>
  <si>
    <t xml:space="preserve">anti-HAV IgM (IgM klasės antikūnai prieš hepatito A virusą) </t>
  </si>
  <si>
    <t xml:space="preserve">1.116</t>
  </si>
  <si>
    <t xml:space="preserve">Hepatito A viruso antikūnai (Anti-HAV) (bendras IgM ir IgG) </t>
  </si>
  <si>
    <t xml:space="preserve">1.117</t>
  </si>
  <si>
    <t xml:space="preserve">Toxoplasma gondii IgG </t>
  </si>
  <si>
    <t xml:space="preserve">1.118</t>
  </si>
  <si>
    <r>
      <rPr>
        <i val="true"/>
        <sz val="11"/>
        <color theme="1"/>
        <rFont val="Times New Roman"/>
        <family val="1"/>
        <charset val="186"/>
      </rPr>
      <t xml:space="preserve">Toxoplasma gondii</t>
    </r>
    <r>
      <rPr>
        <sz val="11"/>
        <color theme="1"/>
        <rFont val="Times New Roman"/>
        <family val="1"/>
        <charset val="186"/>
      </rPr>
      <t xml:space="preserve"> IgM</t>
    </r>
  </si>
  <si>
    <t xml:space="preserve">1.119</t>
  </si>
  <si>
    <t xml:space="preserve">Laimo boreliozė IgM</t>
  </si>
  <si>
    <t xml:space="preserve">1.120</t>
  </si>
  <si>
    <t xml:space="preserve">Laimo boreliozė IgG</t>
  </si>
  <si>
    <t xml:space="preserve">1.121</t>
  </si>
  <si>
    <t xml:space="preserve">IgG antikūnų prieš Chlamydia trachomatis nustatymas</t>
  </si>
  <si>
    <t xml:space="preserve">1.122</t>
  </si>
  <si>
    <t xml:space="preserve">IgM antikūnų prieš Chlamydia trachomatis nustatymas</t>
  </si>
  <si>
    <t xml:space="preserve">1.123</t>
  </si>
  <si>
    <t xml:space="preserve">ŽPV aukštos rizikos 14 genotipų tyrimas (PGR) (skysta terpė)</t>
  </si>
  <si>
    <t xml:space="preserve">1.124</t>
  </si>
  <si>
    <t xml:space="preserve">Nėščiosios Rh antikūnų nustatymas </t>
  </si>
  <si>
    <t xml:space="preserve">1.125</t>
  </si>
  <si>
    <t xml:space="preserve">ŽIV Kombinuotas žmogaus imunodeficito viruso 1/2 tipo antikūnų ir p24 antigeno tyrimas (nėščiosioms)</t>
  </si>
  <si>
    <t xml:space="preserve">1.126</t>
  </si>
  <si>
    <t xml:space="preserve">ŽIV Kombinuotas žmogaus imunodeficito viruso 1/2 tipo antikūnų ir p24 antigeno tyrimas</t>
  </si>
  <si>
    <t xml:space="preserve">1.127</t>
  </si>
  <si>
    <t xml:space="preserve">ŽIV Kombinuotas žmogaus imunodeficito viruso 1/2 tipo antikūnų ir p24 antigeno tyrimas (dėl pažymos)</t>
  </si>
  <si>
    <t xml:space="preserve">1.128</t>
  </si>
  <si>
    <t xml:space="preserve">Albumino ir kreatinino santykis šlapime</t>
  </si>
  <si>
    <t xml:space="preserve">1.129</t>
  </si>
  <si>
    <t xml:space="preserve">Antikūnai IgG prieš Raudonukės virusą</t>
  </si>
  <si>
    <t xml:space="preserve">1.130</t>
  </si>
  <si>
    <t xml:space="preserve">Antikūnai IgM prieš Raudonukės virusą </t>
  </si>
  <si>
    <t xml:space="preserve">1.131</t>
  </si>
  <si>
    <t xml:space="preserve">Antikūnai IgG prieš Citomegalo virusą</t>
  </si>
  <si>
    <t xml:space="preserve">1.132</t>
  </si>
  <si>
    <t xml:space="preserve">Antikūnai IgM prieš Citomegalo virusą</t>
  </si>
  <si>
    <t xml:space="preserve">1.133</t>
  </si>
  <si>
    <t xml:space="preserve">Antikūnai IgG prieš Chlamydia pneumoniae</t>
  </si>
  <si>
    <t xml:space="preserve">1.134</t>
  </si>
  <si>
    <t xml:space="preserve">Antikūnai IgM prieš Chlamydia pneumoniae</t>
  </si>
  <si>
    <t xml:space="preserve">1.135</t>
  </si>
  <si>
    <t xml:space="preserve">Antikūnai IgG prieš Mycoplasma pneumoniae</t>
  </si>
  <si>
    <t xml:space="preserve">1.136</t>
  </si>
  <si>
    <t xml:space="preserve">Antikūnai IgM prieš Mycoplasma pneumoniae</t>
  </si>
  <si>
    <t xml:space="preserve">1.137</t>
  </si>
  <si>
    <t xml:space="preserve">Varicella zoster viruso (Vėjaraupių) IgM</t>
  </si>
  <si>
    <t xml:space="preserve">1.138</t>
  </si>
  <si>
    <t xml:space="preserve"> Varicella zoster viruso (Vėjaraupių) IgG</t>
  </si>
  <si>
    <t xml:space="preserve">1.139</t>
  </si>
  <si>
    <t xml:space="preserve">EBV VCA IgG antikūnai prieš Epštein-Bar viruso kapsidinį antigeną</t>
  </si>
  <si>
    <t xml:space="preserve">1.140</t>
  </si>
  <si>
    <t xml:space="preserve">EBV VCA IgM antikūnai prieš Epštein-Bar viruso kapsidinį antigeną</t>
  </si>
  <si>
    <t xml:space="preserve">1.141</t>
  </si>
  <si>
    <t xml:space="preserve">Antikūnai IgM prieš Parotito virusą</t>
  </si>
  <si>
    <t xml:space="preserve">1.142</t>
  </si>
  <si>
    <t xml:space="preserve">Antikūnai IgA prieš Yersinia spp. kiekybinis nustatymas</t>
  </si>
  <si>
    <t xml:space="preserve">1.143</t>
  </si>
  <si>
    <t xml:space="preserve">Antikūnai IgG prieš Yersinia spp. kiekybinis nustatymas</t>
  </si>
  <si>
    <t xml:space="preserve">1.144</t>
  </si>
  <si>
    <t xml:space="preserve">Antikūnai IgG/A/M prieš beta 2-glikoproteiną 1</t>
  </si>
  <si>
    <t xml:space="preserve">1.145</t>
  </si>
  <si>
    <t xml:space="preserve">Anti-RBD SARS-CoV-2 (koronaviruso) IgG antikūnai (kiekybinis)</t>
  </si>
  <si>
    <t xml:space="preserve">1.146</t>
  </si>
  <si>
    <t xml:space="preserve">Kalprotektinas</t>
  </si>
  <si>
    <t xml:space="preserve">1.147</t>
  </si>
  <si>
    <t xml:space="preserve">Sifilio antikūnų nustatymas RPR metodu</t>
  </si>
  <si>
    <t xml:space="preserve">1.148</t>
  </si>
  <si>
    <r>
      <rPr>
        <sz val="11"/>
        <rFont val="Times New Roman"/>
        <family val="1"/>
        <charset val="1"/>
      </rPr>
      <t xml:space="preserve">Bendri antikūnai IgM/IgG prieš</t>
    </r>
    <r>
      <rPr>
        <i val="true"/>
        <sz val="11"/>
        <rFont val="Times New Roman"/>
        <family val="1"/>
        <charset val="1"/>
      </rPr>
      <t xml:space="preserve">  Treponema pallidum</t>
    </r>
    <r>
      <rPr>
        <sz val="11"/>
        <rFont val="Times New Roman"/>
        <family val="1"/>
        <charset val="1"/>
      </rPr>
      <t xml:space="preserve"> (sifilis) </t>
    </r>
  </si>
  <si>
    <t xml:space="preserve">1.149</t>
  </si>
  <si>
    <t xml:space="preserve">Erkinio encefalito IgG antikūnų nustatymas imunofermentiniu (EE IgG)</t>
  </si>
  <si>
    <t xml:space="preserve">1.150</t>
  </si>
  <si>
    <t xml:space="preserve">Erkinio encefalito IgM antikūnų nustatymas imunofermentiniu metodu (EE IgM)</t>
  </si>
  <si>
    <t xml:space="preserve">1.151</t>
  </si>
  <si>
    <t xml:space="preserve">Erkinio encefalito IgG (povakcininiai) antikūnai (EE IgG povakcininiai)</t>
  </si>
  <si>
    <t xml:space="preserve">1.152</t>
  </si>
  <si>
    <t xml:space="preserve">Ciklinio citrulinizuoto peptido antikūnų nustatymas (Anti-CCP)</t>
  </si>
  <si>
    <t xml:space="preserve">1.153</t>
  </si>
  <si>
    <t xml:space="preserve">Antikūnai IgA prieš audinių transgliutaminazę (Anti-tTG-IgA)</t>
  </si>
  <si>
    <t xml:space="preserve">1.154</t>
  </si>
  <si>
    <t xml:space="preserve">IgG antikūnai prieš Borelia spp. (Laimo ligos) WesternBlot metodu </t>
  </si>
  <si>
    <t xml:space="preserve">1.155</t>
  </si>
  <si>
    <t xml:space="preserve">IgM antikūnai prieš Borelia spp. (Laimo ligos) WesternBlot metodu </t>
  </si>
  <si>
    <t xml:space="preserve">1.156</t>
  </si>
  <si>
    <t xml:space="preserve">Kvantiferono tyrimas dėl galimos tuberkuliozės</t>
  </si>
  <si>
    <t xml:space="preserve">1.157</t>
  </si>
  <si>
    <t xml:space="preserve">Lytinius hormonus sujungiančio globulino (SHBG) koncentracijos nustatymas </t>
  </si>
  <si>
    <t xml:space="preserve">1.158</t>
  </si>
  <si>
    <t xml:space="preserve">Antimiulerinio hormono (AMH) koncentracijos nustatymas </t>
  </si>
  <si>
    <t xml:space="preserve">1.159</t>
  </si>
  <si>
    <t xml:space="preserve">ŽPV aukštos rizikos 14 genotipų (16, 18, 31, 45, 51, 52, 33/58, 56/59/66,
35/39/68) DNR (PGR metodu) (citologinė skysta terpė) (35-59 m. kas 5
metus) (programa)</t>
  </si>
  <si>
    <t xml:space="preserve">1.160</t>
  </si>
  <si>
    <t xml:space="preserve">Antimitochondriniai antikūnai (AMA)</t>
  </si>
  <si>
    <t xml:space="preserve">Nustatytas maksimalus biudžetas I pirkimo daliai 385 300,00 eur be PVM*</t>
  </si>
  <si>
    <t xml:space="preserve">PVM suma, Eur</t>
  </si>
  <si>
    <t xml:space="preserve">I pirkimo dalies pasiūlymo kaina Eur be PVM</t>
  </si>
  <si>
    <t xml:space="preserve">*Tiekėjo pasiūlymui viršijus nustatytą maksimalią planuojamą vertę, pasiūlymas atmetamas</t>
  </si>
  <si>
    <t xml:space="preserve">**Sveikatos priežiūros paslaugos neapmokestinamos pridėtinės vertės mokesčiu pagal Lietuvos Respublikos pridėtinės vertės įstatymo 2002-03-05 Nr. IX-751 IV skyriaus 20 str. 1 d.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</si>
</sst>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"/>
    <numFmt numFmtId="166" formatCode="0.00"/>
    <numFmt numFmtId="167" formatCode="_-* #,##0.00_-;\-* #,##0.00_-;_-* \-??_-;_-@_-"/>
  </numFmts>
  <fonts count="19">
    <font>
      <sz val="11"/>
      <color theme="1"/>
      <name val="Calibri"/>
      <family val="2"/>
      <charset val="186"/>
    </font>
    <font>
      <sz val="10"/>
      <name val="Arial"/>
      <family val="0"/>
      <charset val="186"/>
    </font>
    <font>
      <sz val="10"/>
      <name val="Arial"/>
      <family val="0"/>
      <charset val="186"/>
    </font>
    <font>
      <sz val="10"/>
      <name val="Arial"/>
      <family val="0"/>
      <charset val="186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b val="true"/>
      <sz val="11"/>
      <color theme="1"/>
      <name val="Times New Roman"/>
      <family val="1"/>
      <charset val="186"/>
    </font>
    <font>
      <b val="true"/>
      <sz val="11"/>
      <name val="Times New Roman"/>
      <family val="1"/>
      <charset val="186"/>
    </font>
    <font>
      <i val="true"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"/>
    </font>
    <font>
      <sz val="11"/>
      <name val="Times New Roman"/>
      <family val="1"/>
      <charset val="1"/>
    </font>
    <font>
      <sz val="11"/>
      <color rgb="FFFF0000"/>
      <name val="Times New Roman"/>
      <family val="1"/>
      <charset val="186"/>
    </font>
    <font>
      <i val="true"/>
      <sz val="11"/>
      <name val="Times New Roman"/>
      <family val="1"/>
      <charset val="186"/>
    </font>
    <font>
      <i val="true"/>
      <sz val="11"/>
      <name val="Times New Roman"/>
      <family val="1"/>
      <charset val="1"/>
    </font>
    <font>
      <sz val="11"/>
      <color rgb="FFFF4000"/>
      <name val="Times New Roman"/>
      <family val="1"/>
      <charset val="186"/>
    </font>
    <font>
      <sz val="11"/>
      <color rgb="FFFF0000"/>
      <name val="Times New Roman"/>
      <family val="1"/>
      <charset val="1"/>
    </font>
    <font>
      <i val="true"/>
      <sz val="11"/>
      <color rgb="FFFF0000"/>
      <name val="Times New Roman"/>
      <family val="1"/>
      <charset val="186"/>
    </font>
    <font>
      <i val="true"/>
      <sz val="11"/>
      <color rgb="FFFF0000"/>
      <name val="Times New Roman"/>
      <family val="1"/>
      <charset val="1"/>
    </font>
    <font>
      <sz val="11"/>
      <color theme="1"/>
      <name val="Aptos Narrow"/>
      <family val="2"/>
      <charset val="186"/>
    </font>
  </fonts>
  <fills count="2">
    <fill>
      <patternFill patternType="none"/>
    </fill>
    <fill>
      <patternFill patternType="gray125"/>
    </fill>
  </fills>
  <borders count="8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7" fontId="1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1" fillId="0" borderId="0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9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1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7" fillId="0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6" fontId="7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40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R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1" topLeftCell="A174" activePane="bottomLeft" state="frozen"/>
      <selection pane="topLeft" activeCell="A1" activeCellId="0" sqref="A1"/>
      <selection pane="bottomLeft" activeCell="B176" activeCellId="0" sqref="B176"/>
    </sheetView>
  </sheetViews>
  <sheetFormatPr defaultColWidth="8.82421875" defaultRowHeight="13.5" customHeight="true" zeroHeight="false" outlineLevelRow="0" outlineLevelCol="0"/>
  <cols>
    <col collapsed="false" customWidth="true" hidden="false" outlineLevel="0" max="1" min="1" style="1" width="11.55"/>
    <col collapsed="false" customWidth="true" hidden="false" outlineLevel="0" max="2" min="2" style="2" width="77.06"/>
    <col collapsed="false" customWidth="true" hidden="false" outlineLevel="0" max="3" min="3" style="1" width="9.82"/>
    <col collapsed="false" customWidth="true" hidden="false" outlineLevel="0" max="4" min="4" style="3" width="18.41"/>
    <col collapsed="false" customWidth="true" hidden="false" outlineLevel="0" max="5" min="5" style="3" width="15.19"/>
    <col collapsed="false" customWidth="true" hidden="false" outlineLevel="0" max="6" min="6" style="3" width="14.55"/>
    <col collapsed="false" customWidth="true" hidden="false" outlineLevel="0" max="7" min="7" style="4" width="13.18"/>
    <col collapsed="false" customWidth="true" hidden="false" outlineLevel="0" max="8" min="8" style="4" width="11.45"/>
    <col collapsed="false" customWidth="true" hidden="false" outlineLevel="0" max="9" min="9" style="5" width="15.39"/>
    <col collapsed="false" customWidth="true" hidden="false" outlineLevel="0" max="10" min="10" style="5" width="11.48"/>
    <col collapsed="false" customWidth="true" hidden="false" outlineLevel="0" max="11" min="11" style="5" width="10.91"/>
    <col collapsed="false" customWidth="true" hidden="false" outlineLevel="0" max="12" min="12" style="5" width="12.42"/>
    <col collapsed="false" customWidth="false" hidden="false" outlineLevel="0" max="14" min="13" style="5" width="8.82"/>
    <col collapsed="false" customWidth="true" hidden="false" outlineLevel="0" max="15" min="15" style="5" width="11.99"/>
    <col collapsed="false" customWidth="false" hidden="false" outlineLevel="0" max="16384" min="16" style="5" width="8.82"/>
  </cols>
  <sheetData>
    <row r="1" customFormat="false" ht="14.25" hidden="false" customHeight="true" outlineLevel="0" collapsed="false">
      <c r="A1" s="6"/>
      <c r="D1" s="7"/>
      <c r="E1" s="7"/>
      <c r="F1" s="7"/>
      <c r="G1" s="7"/>
      <c r="H1" s="7"/>
    </row>
    <row r="2" customFormat="false" ht="14.25" hidden="false" customHeight="true" outlineLevel="0" collapsed="false">
      <c r="A2" s="6"/>
      <c r="D2" s="7"/>
      <c r="E2" s="7"/>
      <c r="F2" s="7"/>
      <c r="G2" s="7"/>
      <c r="H2" s="7"/>
    </row>
    <row r="3" customFormat="false" ht="14.25" hidden="false" customHeight="true" outlineLevel="0" collapsed="false">
      <c r="A3" s="6"/>
      <c r="B3" s="8" t="s">
        <v>0</v>
      </c>
      <c r="C3" s="8"/>
      <c r="D3" s="8"/>
      <c r="E3" s="8"/>
      <c r="F3" s="8"/>
      <c r="G3" s="8"/>
      <c r="H3" s="8"/>
    </row>
    <row r="4" customFormat="false" ht="14.25" hidden="false" customHeight="true" outlineLevel="0" collapsed="false">
      <c r="A4" s="6"/>
      <c r="D4" s="9"/>
      <c r="E4" s="9"/>
      <c r="F4" s="9"/>
      <c r="G4" s="9"/>
      <c r="H4" s="9"/>
    </row>
    <row r="5" customFormat="false" ht="14.25" hidden="false" customHeight="true" outlineLevel="0" collapsed="false">
      <c r="A5" s="6"/>
      <c r="B5" s="2" t="s">
        <v>1</v>
      </c>
      <c r="D5" s="9"/>
      <c r="E5" s="9"/>
      <c r="F5" s="9"/>
      <c r="G5" s="9"/>
      <c r="H5" s="9"/>
    </row>
    <row r="6" customFormat="false" ht="13.5" hidden="false" customHeight="true" outlineLevel="0" collapsed="false">
      <c r="A6" s="6"/>
      <c r="D6" s="7"/>
      <c r="E6" s="7"/>
      <c r="F6" s="7"/>
      <c r="G6" s="7"/>
      <c r="H6" s="7"/>
    </row>
    <row r="7" customFormat="false" ht="13.8" hidden="false" customHeight="false" outlineLevel="0" collapsed="false">
      <c r="A7" s="6"/>
      <c r="B7" s="6"/>
      <c r="C7" s="6"/>
      <c r="D7" s="6"/>
      <c r="E7" s="6"/>
      <c r="F7" s="6"/>
      <c r="G7" s="6"/>
      <c r="H7" s="6"/>
    </row>
    <row r="8" customFormat="false" ht="8.25" hidden="false" customHeight="true" outlineLevel="0" collapsed="false">
      <c r="A8" s="6"/>
      <c r="B8" s="10"/>
      <c r="C8" s="10"/>
      <c r="D8" s="11"/>
      <c r="E8" s="11"/>
      <c r="F8" s="11"/>
      <c r="G8" s="11"/>
      <c r="H8" s="11"/>
    </row>
    <row r="9" customFormat="false" ht="13.8" hidden="false" customHeight="false" outlineLevel="0" collapsed="false">
      <c r="A9" s="6"/>
      <c r="B9" s="12"/>
      <c r="C9" s="12"/>
      <c r="D9" s="12"/>
      <c r="E9" s="12"/>
      <c r="F9" s="12"/>
      <c r="G9" s="12"/>
      <c r="H9" s="12"/>
    </row>
    <row r="10" customFormat="false" ht="29.25" hidden="false" customHeight="true" outlineLevel="0" collapsed="false">
      <c r="A10" s="6"/>
      <c r="B10" s="13"/>
      <c r="C10" s="13"/>
      <c r="D10" s="13"/>
      <c r="E10" s="13"/>
      <c r="F10" s="13"/>
      <c r="G10" s="13"/>
      <c r="H10" s="13"/>
    </row>
    <row r="11" s="2" customFormat="true" ht="44.75" hidden="false" customHeight="true" outlineLevel="0" collapsed="false">
      <c r="A11" s="14" t="s">
        <v>2</v>
      </c>
      <c r="B11" s="15" t="s">
        <v>3</v>
      </c>
      <c r="C11" s="15" t="s">
        <v>4</v>
      </c>
      <c r="D11" s="16" t="s">
        <v>5</v>
      </c>
      <c r="E11" s="15" t="s">
        <v>6</v>
      </c>
      <c r="F11" s="15" t="s">
        <v>7</v>
      </c>
      <c r="G11" s="16" t="s">
        <v>8</v>
      </c>
      <c r="H11" s="16" t="s">
        <v>9</v>
      </c>
    </row>
    <row r="12" s="2" customFormat="true" ht="44.75" hidden="false" customHeight="true" outlineLevel="0" collapsed="false">
      <c r="A12" s="14"/>
      <c r="B12" s="15" t="s">
        <v>10</v>
      </c>
      <c r="C12" s="15"/>
      <c r="D12" s="16"/>
      <c r="E12" s="15"/>
      <c r="F12" s="15"/>
      <c r="G12" s="16"/>
      <c r="H12" s="16"/>
    </row>
    <row r="13" s="2" customFormat="true" ht="13.8" hidden="false" customHeight="false" outlineLevel="0" collapsed="false">
      <c r="A13" s="17"/>
      <c r="B13" s="14" t="s">
        <v>11</v>
      </c>
      <c r="C13" s="17"/>
      <c r="D13" s="18"/>
      <c r="E13" s="18"/>
      <c r="F13" s="18"/>
      <c r="G13" s="19"/>
      <c r="H13" s="19"/>
    </row>
    <row r="14" s="26" customFormat="true" ht="13.8" hidden="false" customHeight="false" outlineLevel="0" collapsed="false">
      <c r="A14" s="17" t="s">
        <v>12</v>
      </c>
      <c r="B14" s="20" t="s">
        <v>13</v>
      </c>
      <c r="C14" s="17" t="s">
        <v>14</v>
      </c>
      <c r="D14" s="18" t="n">
        <v>150</v>
      </c>
      <c r="E14" s="18"/>
      <c r="F14" s="18"/>
      <c r="G14" s="21"/>
      <c r="H14" s="22" t="n">
        <f aca="false">(D14*G14)</f>
        <v>0</v>
      </c>
      <c r="I14" s="5"/>
      <c r="J14" s="5"/>
      <c r="K14" s="23"/>
      <c r="L14" s="24"/>
      <c r="M14" s="23"/>
      <c r="N14" s="5"/>
      <c r="O14" s="23"/>
      <c r="P14" s="25"/>
      <c r="Q14" s="5"/>
      <c r="R14" s="5"/>
    </row>
    <row r="15" s="26" customFormat="true" ht="13.8" hidden="false" customHeight="false" outlineLevel="0" collapsed="false">
      <c r="A15" s="17" t="s">
        <v>15</v>
      </c>
      <c r="B15" s="20" t="s">
        <v>16</v>
      </c>
      <c r="C15" s="17" t="s">
        <v>14</v>
      </c>
      <c r="D15" s="18" t="n">
        <v>100</v>
      </c>
      <c r="E15" s="18"/>
      <c r="F15" s="18"/>
      <c r="G15" s="21"/>
      <c r="H15" s="27" t="n">
        <f aca="false">(D15*G15)</f>
        <v>0</v>
      </c>
      <c r="I15" s="5"/>
      <c r="J15" s="5"/>
      <c r="K15" s="23"/>
      <c r="L15" s="24"/>
      <c r="M15" s="23"/>
      <c r="N15" s="5"/>
      <c r="O15" s="23"/>
      <c r="P15" s="25"/>
      <c r="Q15" s="5"/>
      <c r="R15" s="5"/>
    </row>
    <row r="16" s="2" customFormat="true" ht="13.8" hidden="false" customHeight="false" outlineLevel="0" collapsed="false">
      <c r="A16" s="17" t="s">
        <v>17</v>
      </c>
      <c r="B16" s="28" t="s">
        <v>18</v>
      </c>
      <c r="C16" s="17" t="s">
        <v>14</v>
      </c>
      <c r="D16" s="18" t="n">
        <v>10</v>
      </c>
      <c r="E16" s="18"/>
      <c r="F16" s="18"/>
      <c r="G16" s="21"/>
      <c r="H16" s="22" t="n">
        <f aca="false">(D16*G16)</f>
        <v>0</v>
      </c>
      <c r="J16" s="5"/>
      <c r="K16" s="23"/>
      <c r="L16" s="24"/>
      <c r="M16" s="23"/>
      <c r="N16" s="5"/>
      <c r="O16" s="23"/>
      <c r="P16" s="25"/>
    </row>
    <row r="17" customFormat="false" ht="13.8" hidden="false" customHeight="false" outlineLevel="0" collapsed="false">
      <c r="A17" s="17"/>
      <c r="B17" s="14" t="s">
        <v>19</v>
      </c>
      <c r="C17" s="17"/>
      <c r="D17" s="18"/>
      <c r="E17" s="18"/>
      <c r="F17" s="18"/>
      <c r="G17" s="19"/>
      <c r="H17" s="19"/>
    </row>
    <row r="18" customFormat="false" ht="13.8" hidden="false" customHeight="false" outlineLevel="0" collapsed="false">
      <c r="A18" s="17" t="s">
        <v>20</v>
      </c>
      <c r="B18" s="20" t="s">
        <v>21</v>
      </c>
      <c r="C18" s="17" t="s">
        <v>14</v>
      </c>
      <c r="D18" s="18" t="n">
        <v>400</v>
      </c>
      <c r="E18" s="18"/>
      <c r="F18" s="18"/>
      <c r="G18" s="21"/>
      <c r="H18" s="22" t="n">
        <f aca="false">(D18*G18)</f>
        <v>0</v>
      </c>
      <c r="K18" s="23"/>
      <c r="M18" s="23"/>
      <c r="O18" s="23"/>
    </row>
    <row r="19" customFormat="false" ht="13.8" hidden="false" customHeight="false" outlineLevel="0" collapsed="false">
      <c r="A19" s="17" t="s">
        <v>22</v>
      </c>
      <c r="B19" s="20" t="s">
        <v>23</v>
      </c>
      <c r="C19" s="17" t="s">
        <v>14</v>
      </c>
      <c r="D19" s="18" t="n">
        <v>800</v>
      </c>
      <c r="E19" s="18"/>
      <c r="F19" s="18"/>
      <c r="G19" s="21"/>
      <c r="H19" s="22" t="n">
        <f aca="false">(D19*G19)</f>
        <v>0</v>
      </c>
      <c r="K19" s="23"/>
      <c r="M19" s="23"/>
      <c r="O19" s="23"/>
    </row>
    <row r="20" customFormat="false" ht="13.8" hidden="false" customHeight="false" outlineLevel="0" collapsed="false">
      <c r="A20" s="17" t="s">
        <v>24</v>
      </c>
      <c r="B20" s="20" t="s">
        <v>25</v>
      </c>
      <c r="C20" s="17" t="s">
        <v>14</v>
      </c>
      <c r="D20" s="18" t="n">
        <v>21000</v>
      </c>
      <c r="E20" s="18"/>
      <c r="F20" s="18"/>
      <c r="G20" s="21"/>
      <c r="H20" s="22" t="n">
        <f aca="false">(D20*G20)</f>
        <v>0</v>
      </c>
      <c r="I20" s="29"/>
      <c r="K20" s="23"/>
      <c r="M20" s="23"/>
      <c r="O20" s="23"/>
    </row>
    <row r="21" customFormat="false" ht="13.8" hidden="false" customHeight="false" outlineLevel="0" collapsed="false">
      <c r="A21" s="17" t="s">
        <v>26</v>
      </c>
      <c r="B21" s="20" t="s">
        <v>27</v>
      </c>
      <c r="C21" s="17" t="s">
        <v>14</v>
      </c>
      <c r="D21" s="18" t="n">
        <v>21000</v>
      </c>
      <c r="E21" s="18"/>
      <c r="F21" s="18"/>
      <c r="G21" s="21"/>
      <c r="H21" s="22" t="n">
        <f aca="false">(D21*G21)</f>
        <v>0</v>
      </c>
      <c r="I21" s="29"/>
      <c r="K21" s="23"/>
      <c r="M21" s="23"/>
      <c r="O21" s="23"/>
    </row>
    <row r="22" customFormat="false" ht="13.8" hidden="false" customHeight="false" outlineLevel="0" collapsed="false">
      <c r="A22" s="17" t="s">
        <v>28</v>
      </c>
      <c r="B22" s="20" t="s">
        <v>29</v>
      </c>
      <c r="C22" s="17" t="s">
        <v>14</v>
      </c>
      <c r="D22" s="18" t="n">
        <v>2000</v>
      </c>
      <c r="E22" s="18"/>
      <c r="F22" s="18"/>
      <c r="G22" s="21"/>
      <c r="H22" s="22" t="n">
        <f aca="false">(D22*G22)</f>
        <v>0</v>
      </c>
      <c r="K22" s="23"/>
      <c r="M22" s="23"/>
      <c r="O22" s="23"/>
    </row>
    <row r="23" customFormat="false" ht="13.8" hidden="false" customHeight="false" outlineLevel="0" collapsed="false">
      <c r="A23" s="17" t="s">
        <v>30</v>
      </c>
      <c r="B23" s="20" t="s">
        <v>31</v>
      </c>
      <c r="C23" s="17" t="s">
        <v>14</v>
      </c>
      <c r="D23" s="18" t="n">
        <v>2500</v>
      </c>
      <c r="E23" s="18"/>
      <c r="F23" s="18"/>
      <c r="G23" s="21"/>
      <c r="H23" s="22" t="n">
        <f aca="false">(D23*G23)</f>
        <v>0</v>
      </c>
      <c r="K23" s="23"/>
      <c r="M23" s="23"/>
      <c r="O23" s="23"/>
    </row>
    <row r="24" customFormat="false" ht="13.8" hidden="false" customHeight="false" outlineLevel="0" collapsed="false">
      <c r="A24" s="17" t="s">
        <v>32</v>
      </c>
      <c r="B24" s="20" t="s">
        <v>33</v>
      </c>
      <c r="C24" s="17" t="s">
        <v>14</v>
      </c>
      <c r="D24" s="18" t="n">
        <v>200</v>
      </c>
      <c r="E24" s="18"/>
      <c r="F24" s="18"/>
      <c r="G24" s="21"/>
      <c r="H24" s="22" t="n">
        <f aca="false">(D24*G24)</f>
        <v>0</v>
      </c>
      <c r="K24" s="23"/>
      <c r="M24" s="23"/>
      <c r="O24" s="23"/>
    </row>
    <row r="25" customFormat="false" ht="13.8" hidden="false" customHeight="false" outlineLevel="0" collapsed="false">
      <c r="A25" s="17" t="s">
        <v>34</v>
      </c>
      <c r="B25" s="20" t="s">
        <v>35</v>
      </c>
      <c r="C25" s="17" t="s">
        <v>14</v>
      </c>
      <c r="D25" s="18" t="n">
        <v>600</v>
      </c>
      <c r="E25" s="18"/>
      <c r="F25" s="18"/>
      <c r="G25" s="21"/>
      <c r="H25" s="22" t="n">
        <f aca="false">(D25*G25)</f>
        <v>0</v>
      </c>
      <c r="K25" s="23"/>
      <c r="M25" s="23"/>
      <c r="O25" s="23"/>
    </row>
    <row r="26" customFormat="false" ht="13.8" hidden="false" customHeight="false" outlineLevel="0" collapsed="false">
      <c r="A26" s="17" t="s">
        <v>36</v>
      </c>
      <c r="B26" s="20" t="s">
        <v>37</v>
      </c>
      <c r="C26" s="17" t="s">
        <v>14</v>
      </c>
      <c r="D26" s="18" t="n">
        <v>1500</v>
      </c>
      <c r="E26" s="18"/>
      <c r="F26" s="18"/>
      <c r="G26" s="21"/>
      <c r="H26" s="22" t="n">
        <f aca="false">(D26*G26)</f>
        <v>0</v>
      </c>
      <c r="K26" s="23"/>
      <c r="M26" s="23"/>
      <c r="O26" s="23"/>
    </row>
    <row r="27" customFormat="false" ht="13.8" hidden="false" customHeight="false" outlineLevel="0" collapsed="false">
      <c r="A27" s="17" t="s">
        <v>38</v>
      </c>
      <c r="B27" s="20" t="s">
        <v>39</v>
      </c>
      <c r="C27" s="17" t="s">
        <v>14</v>
      </c>
      <c r="D27" s="18" t="n">
        <v>300</v>
      </c>
      <c r="E27" s="18"/>
      <c r="F27" s="18"/>
      <c r="G27" s="21"/>
      <c r="H27" s="22" t="n">
        <f aca="false">(D27*G27)</f>
        <v>0</v>
      </c>
      <c r="K27" s="23"/>
      <c r="M27" s="23"/>
      <c r="O27" s="23"/>
    </row>
    <row r="28" customFormat="false" ht="13.8" hidden="false" customHeight="false" outlineLevel="0" collapsed="false">
      <c r="A28" s="17" t="s">
        <v>40</v>
      </c>
      <c r="B28" s="20" t="s">
        <v>41</v>
      </c>
      <c r="C28" s="17" t="s">
        <v>14</v>
      </c>
      <c r="D28" s="18" t="n">
        <v>200</v>
      </c>
      <c r="E28" s="18"/>
      <c r="F28" s="18"/>
      <c r="G28" s="21"/>
      <c r="H28" s="22" t="n">
        <f aca="false">(D28*G28)</f>
        <v>0</v>
      </c>
      <c r="K28" s="23"/>
      <c r="M28" s="23"/>
      <c r="O28" s="23"/>
    </row>
    <row r="29" customFormat="false" ht="13.8" hidden="false" customHeight="false" outlineLevel="0" collapsed="false">
      <c r="A29" s="17" t="s">
        <v>42</v>
      </c>
      <c r="B29" s="20" t="s">
        <v>43</v>
      </c>
      <c r="C29" s="17" t="s">
        <v>14</v>
      </c>
      <c r="D29" s="18" t="n">
        <v>27000</v>
      </c>
      <c r="E29" s="18"/>
      <c r="F29" s="18"/>
      <c r="G29" s="21"/>
      <c r="H29" s="22" t="n">
        <f aca="false">(D29*G29)</f>
        <v>0</v>
      </c>
      <c r="K29" s="23"/>
      <c r="M29" s="23"/>
      <c r="O29" s="23"/>
    </row>
    <row r="30" customFormat="false" ht="13.8" hidden="false" customHeight="false" outlineLevel="0" collapsed="false">
      <c r="A30" s="17" t="s">
        <v>44</v>
      </c>
      <c r="B30" s="20" t="s">
        <v>45</v>
      </c>
      <c r="C30" s="17" t="s">
        <v>14</v>
      </c>
      <c r="D30" s="18" t="n">
        <v>25000</v>
      </c>
      <c r="E30" s="18"/>
      <c r="F30" s="18"/>
      <c r="G30" s="21"/>
      <c r="H30" s="22" t="n">
        <f aca="false">(D30*G30)</f>
        <v>0</v>
      </c>
      <c r="K30" s="23"/>
      <c r="M30" s="23"/>
      <c r="O30" s="23"/>
    </row>
    <row r="31" customFormat="false" ht="13.8" hidden="false" customHeight="false" outlineLevel="0" collapsed="false">
      <c r="A31" s="17" t="s">
        <v>46</v>
      </c>
      <c r="B31" s="20" t="s">
        <v>47</v>
      </c>
      <c r="C31" s="17" t="s">
        <v>14</v>
      </c>
      <c r="D31" s="18" t="n">
        <v>25000</v>
      </c>
      <c r="E31" s="18"/>
      <c r="F31" s="18"/>
      <c r="G31" s="21"/>
      <c r="H31" s="22" t="n">
        <f aca="false">(D31*G31)</f>
        <v>0</v>
      </c>
      <c r="K31" s="23"/>
      <c r="M31" s="23"/>
      <c r="O31" s="23"/>
    </row>
    <row r="32" customFormat="false" ht="13.8" hidden="false" customHeight="false" outlineLevel="0" collapsed="false">
      <c r="A32" s="17" t="s">
        <v>48</v>
      </c>
      <c r="B32" s="20" t="s">
        <v>49</v>
      </c>
      <c r="C32" s="17" t="s">
        <v>14</v>
      </c>
      <c r="D32" s="18" t="n">
        <v>25000</v>
      </c>
      <c r="E32" s="18"/>
      <c r="F32" s="18"/>
      <c r="G32" s="21"/>
      <c r="H32" s="22" t="n">
        <f aca="false">(D32*G32)</f>
        <v>0</v>
      </c>
      <c r="K32" s="23"/>
      <c r="M32" s="23"/>
      <c r="O32" s="23"/>
    </row>
    <row r="33" customFormat="false" ht="13.8" hidden="false" customHeight="false" outlineLevel="0" collapsed="false">
      <c r="A33" s="17" t="s">
        <v>50</v>
      </c>
      <c r="B33" s="20" t="s">
        <v>51</v>
      </c>
      <c r="C33" s="17" t="s">
        <v>14</v>
      </c>
      <c r="D33" s="18" t="n">
        <v>10</v>
      </c>
      <c r="E33" s="18"/>
      <c r="F33" s="18"/>
      <c r="G33" s="21"/>
      <c r="H33" s="22" t="n">
        <f aca="false">(D33*G33)</f>
        <v>0</v>
      </c>
      <c r="I33" s="29"/>
      <c r="K33" s="23"/>
      <c r="M33" s="23"/>
      <c r="O33" s="23"/>
    </row>
    <row r="34" customFormat="false" ht="13.8" hidden="false" customHeight="false" outlineLevel="0" collapsed="false">
      <c r="A34" s="17" t="s">
        <v>52</v>
      </c>
      <c r="B34" s="20" t="s">
        <v>53</v>
      </c>
      <c r="C34" s="17" t="s">
        <v>14</v>
      </c>
      <c r="D34" s="18" t="n">
        <v>10000</v>
      </c>
      <c r="E34" s="18"/>
      <c r="F34" s="18"/>
      <c r="G34" s="21"/>
      <c r="H34" s="22" t="n">
        <f aca="false">(D34*G34)</f>
        <v>0</v>
      </c>
      <c r="I34" s="29"/>
      <c r="K34" s="23"/>
      <c r="M34" s="23"/>
      <c r="O34" s="23"/>
    </row>
    <row r="35" customFormat="false" ht="13.8" hidden="false" customHeight="false" outlineLevel="0" collapsed="false">
      <c r="A35" s="17" t="s">
        <v>54</v>
      </c>
      <c r="B35" s="20" t="s">
        <v>55</v>
      </c>
      <c r="C35" s="17" t="s">
        <v>14</v>
      </c>
      <c r="D35" s="18" t="n">
        <v>40000</v>
      </c>
      <c r="E35" s="18"/>
      <c r="F35" s="18"/>
      <c r="G35" s="21"/>
      <c r="H35" s="22" t="n">
        <f aca="false">(D35*G35)</f>
        <v>0</v>
      </c>
      <c r="K35" s="23"/>
      <c r="M35" s="23"/>
      <c r="O35" s="23"/>
    </row>
    <row r="36" customFormat="false" ht="13.8" hidden="false" customHeight="false" outlineLevel="0" collapsed="false">
      <c r="A36" s="17" t="s">
        <v>56</v>
      </c>
      <c r="B36" s="20" t="s">
        <v>57</v>
      </c>
      <c r="C36" s="17" t="s">
        <v>58</v>
      </c>
      <c r="D36" s="18" t="n">
        <v>10000</v>
      </c>
      <c r="E36" s="18"/>
      <c r="F36" s="18"/>
      <c r="G36" s="21"/>
      <c r="H36" s="22" t="n">
        <f aca="false">(D36*G36)</f>
        <v>0</v>
      </c>
      <c r="K36" s="23"/>
      <c r="M36" s="23"/>
      <c r="O36" s="23"/>
    </row>
    <row r="37" customFormat="false" ht="13.8" hidden="false" customHeight="false" outlineLevel="0" collapsed="false">
      <c r="A37" s="17" t="s">
        <v>59</v>
      </c>
      <c r="B37" s="20" t="s">
        <v>60</v>
      </c>
      <c r="C37" s="17" t="s">
        <v>14</v>
      </c>
      <c r="D37" s="18" t="n">
        <v>3000</v>
      </c>
      <c r="E37" s="18"/>
      <c r="F37" s="18"/>
      <c r="G37" s="21"/>
      <c r="H37" s="22" t="n">
        <f aca="false">(D37*G37)</f>
        <v>0</v>
      </c>
      <c r="K37" s="23"/>
      <c r="M37" s="23"/>
      <c r="O37" s="23"/>
    </row>
    <row r="38" customFormat="false" ht="13.8" hidden="false" customHeight="false" outlineLevel="0" collapsed="false">
      <c r="A38" s="17" t="s">
        <v>61</v>
      </c>
      <c r="B38" s="20" t="s">
        <v>62</v>
      </c>
      <c r="C38" s="17" t="s">
        <v>14</v>
      </c>
      <c r="D38" s="18" t="n">
        <v>600</v>
      </c>
      <c r="E38" s="18"/>
      <c r="F38" s="18"/>
      <c r="G38" s="21"/>
      <c r="H38" s="22" t="n">
        <f aca="false">(D38*G38)</f>
        <v>0</v>
      </c>
      <c r="K38" s="23"/>
      <c r="M38" s="23"/>
      <c r="O38" s="23"/>
    </row>
    <row r="39" customFormat="false" ht="13.8" hidden="false" customHeight="false" outlineLevel="0" collapsed="false">
      <c r="A39" s="17" t="s">
        <v>63</v>
      </c>
      <c r="B39" s="20" t="s">
        <v>64</v>
      </c>
      <c r="C39" s="17" t="s">
        <v>14</v>
      </c>
      <c r="D39" s="18" t="n">
        <v>6400</v>
      </c>
      <c r="E39" s="18"/>
      <c r="F39" s="18"/>
      <c r="G39" s="21"/>
      <c r="H39" s="22" t="n">
        <f aca="false">(D39*G39)</f>
        <v>0</v>
      </c>
      <c r="K39" s="23"/>
      <c r="M39" s="23"/>
      <c r="O39" s="23"/>
    </row>
    <row r="40" customFormat="false" ht="13.8" hidden="false" customHeight="false" outlineLevel="0" collapsed="false">
      <c r="A40" s="17" t="s">
        <v>65</v>
      </c>
      <c r="B40" s="20" t="s">
        <v>66</v>
      </c>
      <c r="C40" s="17" t="s">
        <v>14</v>
      </c>
      <c r="D40" s="18" t="n">
        <v>600</v>
      </c>
      <c r="E40" s="18"/>
      <c r="F40" s="18"/>
      <c r="G40" s="21"/>
      <c r="H40" s="22" t="n">
        <f aca="false">(D40*G40)</f>
        <v>0</v>
      </c>
      <c r="K40" s="23"/>
      <c r="M40" s="23"/>
      <c r="O40" s="23"/>
    </row>
    <row r="41" customFormat="false" ht="13.8" hidden="false" customHeight="false" outlineLevel="0" collapsed="false">
      <c r="A41" s="17" t="s">
        <v>67</v>
      </c>
      <c r="B41" s="20" t="s">
        <v>68</v>
      </c>
      <c r="C41" s="17" t="s">
        <v>14</v>
      </c>
      <c r="D41" s="18" t="n">
        <v>11000</v>
      </c>
      <c r="E41" s="18"/>
      <c r="F41" s="18"/>
      <c r="G41" s="21"/>
      <c r="H41" s="22" t="n">
        <f aca="false">(D41*G41)</f>
        <v>0</v>
      </c>
      <c r="K41" s="23"/>
      <c r="M41" s="23"/>
      <c r="O41" s="23"/>
    </row>
    <row r="42" customFormat="false" ht="13.8" hidden="false" customHeight="false" outlineLevel="0" collapsed="false">
      <c r="A42" s="17" t="s">
        <v>69</v>
      </c>
      <c r="B42" s="20" t="s">
        <v>70</v>
      </c>
      <c r="C42" s="17" t="s">
        <v>14</v>
      </c>
      <c r="D42" s="18" t="n">
        <v>1500</v>
      </c>
      <c r="E42" s="18"/>
      <c r="F42" s="18"/>
      <c r="G42" s="21"/>
      <c r="H42" s="22" t="n">
        <f aca="false">(D42*G42)</f>
        <v>0</v>
      </c>
      <c r="K42" s="23"/>
      <c r="M42" s="23"/>
      <c r="O42" s="23"/>
    </row>
    <row r="43" customFormat="false" ht="13.8" hidden="false" customHeight="false" outlineLevel="0" collapsed="false">
      <c r="A43" s="17" t="s">
        <v>71</v>
      </c>
      <c r="B43" s="20" t="s">
        <v>72</v>
      </c>
      <c r="C43" s="17" t="s">
        <v>14</v>
      </c>
      <c r="D43" s="18" t="n">
        <v>50</v>
      </c>
      <c r="E43" s="18"/>
      <c r="F43" s="18"/>
      <c r="G43" s="21"/>
      <c r="H43" s="22" t="n">
        <f aca="false">(D43*G43)</f>
        <v>0</v>
      </c>
      <c r="K43" s="23"/>
      <c r="M43" s="23"/>
      <c r="O43" s="23"/>
    </row>
    <row r="44" customFormat="false" ht="13.8" hidden="false" customHeight="false" outlineLevel="0" collapsed="false">
      <c r="A44" s="17" t="s">
        <v>73</v>
      </c>
      <c r="B44" s="20" t="s">
        <v>74</v>
      </c>
      <c r="C44" s="17" t="s">
        <v>14</v>
      </c>
      <c r="D44" s="18" t="n">
        <v>5</v>
      </c>
      <c r="E44" s="18"/>
      <c r="F44" s="18"/>
      <c r="G44" s="21"/>
      <c r="H44" s="22" t="n">
        <f aca="false">(D44*G44)</f>
        <v>0</v>
      </c>
      <c r="K44" s="23"/>
      <c r="M44" s="23"/>
      <c r="O44" s="23"/>
    </row>
    <row r="45" customFormat="false" ht="13.8" hidden="false" customHeight="false" outlineLevel="0" collapsed="false">
      <c r="A45" s="17" t="s">
        <v>75</v>
      </c>
      <c r="B45" s="20" t="s">
        <v>76</v>
      </c>
      <c r="C45" s="17" t="s">
        <v>14</v>
      </c>
      <c r="D45" s="18" t="n">
        <v>5</v>
      </c>
      <c r="E45" s="18"/>
      <c r="F45" s="18"/>
      <c r="G45" s="21"/>
      <c r="H45" s="22" t="n">
        <f aca="false">(D45*G45)</f>
        <v>0</v>
      </c>
      <c r="K45" s="23"/>
      <c r="M45" s="23"/>
      <c r="O45" s="23"/>
    </row>
    <row r="46" customFormat="false" ht="13.8" hidden="false" customHeight="false" outlineLevel="0" collapsed="false">
      <c r="A46" s="17" t="s">
        <v>77</v>
      </c>
      <c r="B46" s="20" t="s">
        <v>78</v>
      </c>
      <c r="C46" s="17" t="s">
        <v>14</v>
      </c>
      <c r="D46" s="18" t="n">
        <v>5</v>
      </c>
      <c r="E46" s="18"/>
      <c r="F46" s="18"/>
      <c r="G46" s="21"/>
      <c r="H46" s="22" t="n">
        <f aca="false">(D46*G46)</f>
        <v>0</v>
      </c>
      <c r="K46" s="23"/>
      <c r="M46" s="23"/>
      <c r="O46" s="23"/>
    </row>
    <row r="47" customFormat="false" ht="13.8" hidden="false" customHeight="false" outlineLevel="0" collapsed="false">
      <c r="A47" s="17" t="s">
        <v>79</v>
      </c>
      <c r="B47" s="20" t="s">
        <v>80</v>
      </c>
      <c r="C47" s="17" t="s">
        <v>14</v>
      </c>
      <c r="D47" s="18" t="n">
        <v>33000</v>
      </c>
      <c r="E47" s="18"/>
      <c r="F47" s="18"/>
      <c r="G47" s="21"/>
      <c r="H47" s="22" t="n">
        <f aca="false">(D47*G47)</f>
        <v>0</v>
      </c>
      <c r="K47" s="23"/>
      <c r="M47" s="23"/>
      <c r="O47" s="23"/>
    </row>
    <row r="48" customFormat="false" ht="13.8" hidden="false" customHeight="false" outlineLevel="0" collapsed="false">
      <c r="A48" s="17" t="s">
        <v>81</v>
      </c>
      <c r="B48" s="20" t="s">
        <v>82</v>
      </c>
      <c r="C48" s="17" t="s">
        <v>14</v>
      </c>
      <c r="D48" s="18" t="n">
        <v>30000</v>
      </c>
      <c r="E48" s="18"/>
      <c r="F48" s="18"/>
      <c r="G48" s="21"/>
      <c r="H48" s="22" t="n">
        <f aca="false">(D48*G48)</f>
        <v>0</v>
      </c>
      <c r="K48" s="30"/>
      <c r="M48" s="23"/>
      <c r="O48" s="23"/>
    </row>
    <row r="49" customFormat="false" ht="13.8" hidden="false" customHeight="false" outlineLevel="0" collapsed="false">
      <c r="A49" s="17" t="s">
        <v>83</v>
      </c>
      <c r="B49" s="20" t="s">
        <v>84</v>
      </c>
      <c r="C49" s="17" t="s">
        <v>14</v>
      </c>
      <c r="D49" s="18" t="n">
        <v>150</v>
      </c>
      <c r="E49" s="18"/>
      <c r="F49" s="18"/>
      <c r="G49" s="21"/>
      <c r="H49" s="22" t="n">
        <f aca="false">(D49*G49)</f>
        <v>0</v>
      </c>
      <c r="K49" s="23"/>
      <c r="M49" s="23"/>
      <c r="O49" s="23"/>
    </row>
    <row r="50" customFormat="false" ht="13.8" hidden="false" customHeight="false" outlineLevel="0" collapsed="false">
      <c r="A50" s="17" t="s">
        <v>85</v>
      </c>
      <c r="B50" s="20" t="s">
        <v>86</v>
      </c>
      <c r="C50" s="17" t="s">
        <v>14</v>
      </c>
      <c r="D50" s="18" t="n">
        <v>150</v>
      </c>
      <c r="E50" s="18"/>
      <c r="F50" s="18"/>
      <c r="G50" s="21"/>
      <c r="H50" s="22" t="n">
        <f aca="false">(D50*G50)</f>
        <v>0</v>
      </c>
      <c r="K50" s="23"/>
      <c r="M50" s="23"/>
      <c r="O50" s="23"/>
    </row>
    <row r="51" customFormat="false" ht="13.8" hidden="false" customHeight="false" outlineLevel="0" collapsed="false">
      <c r="A51" s="17" t="s">
        <v>87</v>
      </c>
      <c r="B51" s="20" t="s">
        <v>88</v>
      </c>
      <c r="C51" s="17" t="s">
        <v>14</v>
      </c>
      <c r="D51" s="18" t="n">
        <v>5000</v>
      </c>
      <c r="E51" s="18"/>
      <c r="F51" s="18"/>
      <c r="G51" s="21"/>
      <c r="H51" s="22" t="n">
        <f aca="false">(D51*G51)</f>
        <v>0</v>
      </c>
      <c r="K51" s="3"/>
      <c r="M51" s="23"/>
      <c r="O51" s="23"/>
    </row>
    <row r="52" customFormat="false" ht="13.8" hidden="false" customHeight="false" outlineLevel="0" collapsed="false">
      <c r="A52" s="17" t="s">
        <v>89</v>
      </c>
      <c r="B52" s="20" t="s">
        <v>90</v>
      </c>
      <c r="C52" s="17" t="s">
        <v>14</v>
      </c>
      <c r="D52" s="18" t="n">
        <v>50</v>
      </c>
      <c r="E52" s="18"/>
      <c r="F52" s="18"/>
      <c r="G52" s="21"/>
      <c r="H52" s="22" t="n">
        <f aca="false">(D52*G52)</f>
        <v>0</v>
      </c>
      <c r="K52" s="23"/>
      <c r="M52" s="23"/>
      <c r="O52" s="23"/>
    </row>
    <row r="53" customFormat="false" ht="13.8" hidden="false" customHeight="false" outlineLevel="0" collapsed="false">
      <c r="A53" s="17" t="s">
        <v>91</v>
      </c>
      <c r="B53" s="20" t="s">
        <v>92</v>
      </c>
      <c r="C53" s="17" t="s">
        <v>14</v>
      </c>
      <c r="D53" s="18" t="n">
        <v>4000</v>
      </c>
      <c r="E53" s="18"/>
      <c r="F53" s="18"/>
      <c r="G53" s="21"/>
      <c r="H53" s="22" t="n">
        <f aca="false">(D53*G53)</f>
        <v>0</v>
      </c>
      <c r="K53" s="23"/>
      <c r="M53" s="23"/>
      <c r="O53" s="23"/>
    </row>
    <row r="54" customFormat="false" ht="13.8" hidden="false" customHeight="false" outlineLevel="0" collapsed="false">
      <c r="A54" s="17" t="s">
        <v>93</v>
      </c>
      <c r="B54" s="20" t="s">
        <v>94</v>
      </c>
      <c r="C54" s="17" t="s">
        <v>14</v>
      </c>
      <c r="D54" s="18" t="n">
        <v>400</v>
      </c>
      <c r="E54" s="18"/>
      <c r="F54" s="18"/>
      <c r="G54" s="21"/>
      <c r="H54" s="22" t="n">
        <f aca="false">(D54*G54)</f>
        <v>0</v>
      </c>
      <c r="K54" s="23"/>
      <c r="M54" s="23"/>
      <c r="O54" s="23"/>
    </row>
    <row r="55" customFormat="false" ht="13.8" hidden="false" customHeight="false" outlineLevel="0" collapsed="false">
      <c r="A55" s="17" t="s">
        <v>95</v>
      </c>
      <c r="B55" s="20" t="s">
        <v>96</v>
      </c>
      <c r="C55" s="17" t="s">
        <v>14</v>
      </c>
      <c r="D55" s="18" t="n">
        <v>100</v>
      </c>
      <c r="E55" s="18"/>
      <c r="F55" s="18"/>
      <c r="G55" s="21"/>
      <c r="H55" s="22" t="n">
        <f aca="false">(D55*G55)</f>
        <v>0</v>
      </c>
      <c r="K55" s="23"/>
      <c r="M55" s="23"/>
      <c r="O55" s="23"/>
    </row>
    <row r="56" customFormat="false" ht="13.8" hidden="false" customHeight="false" outlineLevel="0" collapsed="false">
      <c r="A56" s="17" t="s">
        <v>97</v>
      </c>
      <c r="B56" s="20" t="s">
        <v>98</v>
      </c>
      <c r="C56" s="17" t="s">
        <v>14</v>
      </c>
      <c r="D56" s="18" t="n">
        <v>250</v>
      </c>
      <c r="E56" s="18"/>
      <c r="F56" s="18"/>
      <c r="G56" s="21"/>
      <c r="H56" s="22" t="n">
        <f aca="false">(D56*G56)</f>
        <v>0</v>
      </c>
      <c r="K56" s="30"/>
      <c r="M56" s="23"/>
      <c r="O56" s="23"/>
    </row>
    <row r="57" customFormat="false" ht="13.8" hidden="false" customHeight="false" outlineLevel="0" collapsed="false">
      <c r="A57" s="17" t="s">
        <v>99</v>
      </c>
      <c r="B57" s="20" t="s">
        <v>100</v>
      </c>
      <c r="C57" s="17" t="s">
        <v>14</v>
      </c>
      <c r="D57" s="18" t="n">
        <v>2500</v>
      </c>
      <c r="E57" s="18"/>
      <c r="F57" s="18"/>
      <c r="G57" s="21"/>
      <c r="H57" s="22" t="n">
        <f aca="false">(D57*G57)</f>
        <v>0</v>
      </c>
      <c r="K57" s="23"/>
      <c r="M57" s="23"/>
      <c r="O57" s="23"/>
    </row>
    <row r="58" customFormat="false" ht="13.8" hidden="false" customHeight="false" outlineLevel="0" collapsed="false">
      <c r="A58" s="17" t="s">
        <v>101</v>
      </c>
      <c r="B58" s="20" t="s">
        <v>102</v>
      </c>
      <c r="C58" s="17" t="s">
        <v>14</v>
      </c>
      <c r="D58" s="18" t="n">
        <v>15000</v>
      </c>
      <c r="E58" s="18"/>
      <c r="F58" s="18"/>
      <c r="G58" s="21"/>
      <c r="H58" s="22" t="n">
        <f aca="false">(D58*G58)</f>
        <v>0</v>
      </c>
      <c r="K58" s="23"/>
      <c r="M58" s="23"/>
      <c r="O58" s="23"/>
    </row>
    <row r="59" customFormat="false" ht="13.8" hidden="false" customHeight="false" outlineLevel="0" collapsed="false">
      <c r="A59" s="17" t="s">
        <v>103</v>
      </c>
      <c r="B59" s="20" t="s">
        <v>104</v>
      </c>
      <c r="C59" s="17" t="s">
        <v>14</v>
      </c>
      <c r="D59" s="18" t="n">
        <v>1500</v>
      </c>
      <c r="E59" s="18"/>
      <c r="F59" s="18"/>
      <c r="G59" s="21"/>
      <c r="H59" s="22" t="n">
        <f aca="false">(D59*G59)</f>
        <v>0</v>
      </c>
      <c r="K59" s="23"/>
      <c r="M59" s="23"/>
      <c r="O59" s="23"/>
    </row>
    <row r="60" customFormat="false" ht="13.8" hidden="false" customHeight="false" outlineLevel="0" collapsed="false">
      <c r="A60" s="17" t="s">
        <v>105</v>
      </c>
      <c r="B60" s="20" t="s">
        <v>106</v>
      </c>
      <c r="C60" s="17" t="s">
        <v>14</v>
      </c>
      <c r="D60" s="18" t="n">
        <v>400</v>
      </c>
      <c r="E60" s="18"/>
      <c r="F60" s="18"/>
      <c r="G60" s="21"/>
      <c r="H60" s="22" t="n">
        <f aca="false">(D60*G60)</f>
        <v>0</v>
      </c>
      <c r="K60" s="23"/>
      <c r="M60" s="23"/>
      <c r="O60" s="23"/>
    </row>
    <row r="61" customFormat="false" ht="13.8" hidden="false" customHeight="false" outlineLevel="0" collapsed="false">
      <c r="A61" s="17" t="s">
        <v>107</v>
      </c>
      <c r="B61" s="20" t="s">
        <v>108</v>
      </c>
      <c r="C61" s="17" t="s">
        <v>14</v>
      </c>
      <c r="D61" s="18" t="n">
        <v>4800</v>
      </c>
      <c r="E61" s="18"/>
      <c r="F61" s="18"/>
      <c r="G61" s="21"/>
      <c r="H61" s="22" t="n">
        <f aca="false">(D61*G61)</f>
        <v>0</v>
      </c>
      <c r="K61" s="23"/>
      <c r="M61" s="23"/>
      <c r="O61" s="23"/>
    </row>
    <row r="62" customFormat="false" ht="13.8" hidden="false" customHeight="false" outlineLevel="0" collapsed="false">
      <c r="A62" s="17" t="s">
        <v>109</v>
      </c>
      <c r="B62" s="20" t="s">
        <v>110</v>
      </c>
      <c r="C62" s="17" t="s">
        <v>58</v>
      </c>
      <c r="D62" s="18" t="n">
        <v>10</v>
      </c>
      <c r="E62" s="18"/>
      <c r="F62" s="18"/>
      <c r="G62" s="21"/>
      <c r="H62" s="22" t="n">
        <f aca="false">(D62*G62)</f>
        <v>0</v>
      </c>
      <c r="K62" s="23"/>
      <c r="M62" s="23"/>
      <c r="O62" s="23"/>
    </row>
    <row r="63" customFormat="false" ht="13.8" hidden="false" customHeight="false" outlineLevel="0" collapsed="false">
      <c r="A63" s="17" t="s">
        <v>111</v>
      </c>
      <c r="B63" s="20" t="s">
        <v>112</v>
      </c>
      <c r="C63" s="17" t="s">
        <v>14</v>
      </c>
      <c r="D63" s="18" t="n">
        <v>400</v>
      </c>
      <c r="E63" s="18"/>
      <c r="F63" s="18"/>
      <c r="G63" s="21"/>
      <c r="H63" s="22" t="n">
        <f aca="false">(D63*G63)</f>
        <v>0</v>
      </c>
      <c r="K63" s="23"/>
      <c r="M63" s="23"/>
      <c r="O63" s="23"/>
    </row>
    <row r="64" customFormat="false" ht="13.8" hidden="false" customHeight="false" outlineLevel="0" collapsed="false">
      <c r="A64" s="17" t="s">
        <v>113</v>
      </c>
      <c r="B64" s="20" t="s">
        <v>114</v>
      </c>
      <c r="C64" s="17" t="s">
        <v>14</v>
      </c>
      <c r="D64" s="18" t="n">
        <v>200</v>
      </c>
      <c r="E64" s="18"/>
      <c r="F64" s="18"/>
      <c r="G64" s="21"/>
      <c r="H64" s="22" t="n">
        <f aca="false">(D64*G64)</f>
        <v>0</v>
      </c>
      <c r="K64" s="23"/>
      <c r="M64" s="23"/>
      <c r="O64" s="23"/>
    </row>
    <row r="65" customFormat="false" ht="13.8" hidden="false" customHeight="false" outlineLevel="0" collapsed="false">
      <c r="A65" s="17" t="s">
        <v>115</v>
      </c>
      <c r="B65" s="20" t="s">
        <v>116</v>
      </c>
      <c r="C65" s="17" t="s">
        <v>14</v>
      </c>
      <c r="D65" s="18" t="n">
        <v>150</v>
      </c>
      <c r="E65" s="18"/>
      <c r="F65" s="18"/>
      <c r="G65" s="21"/>
      <c r="H65" s="22" t="n">
        <f aca="false">(D65*G65)</f>
        <v>0</v>
      </c>
      <c r="K65" s="23"/>
      <c r="M65" s="23"/>
      <c r="O65" s="23"/>
    </row>
    <row r="66" customFormat="false" ht="13.8" hidden="false" customHeight="false" outlineLevel="0" collapsed="false">
      <c r="A66" s="17" t="s">
        <v>117</v>
      </c>
      <c r="B66" s="20" t="s">
        <v>118</v>
      </c>
      <c r="C66" s="17" t="s">
        <v>14</v>
      </c>
      <c r="D66" s="18" t="n">
        <v>100</v>
      </c>
      <c r="E66" s="18"/>
      <c r="F66" s="18"/>
      <c r="G66" s="21"/>
      <c r="H66" s="22" t="n">
        <f aca="false">(D66*G66)</f>
        <v>0</v>
      </c>
      <c r="K66" s="23"/>
      <c r="M66" s="23"/>
      <c r="O66" s="23"/>
    </row>
    <row r="67" customFormat="false" ht="13.8" hidden="false" customHeight="false" outlineLevel="0" collapsed="false">
      <c r="A67" s="17" t="s">
        <v>119</v>
      </c>
      <c r="B67" s="20" t="s">
        <v>120</v>
      </c>
      <c r="C67" s="17" t="s">
        <v>14</v>
      </c>
      <c r="D67" s="18" t="n">
        <v>350</v>
      </c>
      <c r="E67" s="18"/>
      <c r="F67" s="18"/>
      <c r="G67" s="21"/>
      <c r="H67" s="22" t="n">
        <f aca="false">(D67*G67)</f>
        <v>0</v>
      </c>
      <c r="K67" s="23"/>
      <c r="M67" s="23"/>
      <c r="O67" s="23"/>
    </row>
    <row r="68" customFormat="false" ht="13.8" hidden="false" customHeight="false" outlineLevel="0" collapsed="false">
      <c r="A68" s="17" t="s">
        <v>121</v>
      </c>
      <c r="B68" s="20" t="s">
        <v>122</v>
      </c>
      <c r="C68" s="17" t="s">
        <v>14</v>
      </c>
      <c r="D68" s="18" t="n">
        <v>100</v>
      </c>
      <c r="E68" s="18"/>
      <c r="F68" s="18"/>
      <c r="G68" s="21"/>
      <c r="H68" s="22" t="n">
        <f aca="false">(D68*G68)</f>
        <v>0</v>
      </c>
      <c r="K68" s="23"/>
      <c r="M68" s="23"/>
      <c r="O68" s="23"/>
    </row>
    <row r="69" customFormat="false" ht="13.8" hidden="false" customHeight="false" outlineLevel="0" collapsed="false">
      <c r="A69" s="17" t="s">
        <v>123</v>
      </c>
      <c r="B69" s="20" t="s">
        <v>124</v>
      </c>
      <c r="C69" s="17" t="s">
        <v>58</v>
      </c>
      <c r="D69" s="18" t="n">
        <v>20</v>
      </c>
      <c r="E69" s="18"/>
      <c r="F69" s="18"/>
      <c r="G69" s="21"/>
      <c r="H69" s="22" t="n">
        <f aca="false">(D69*G69)</f>
        <v>0</v>
      </c>
      <c r="K69" s="23"/>
      <c r="M69" s="23"/>
      <c r="O69" s="23"/>
    </row>
    <row r="70" customFormat="false" ht="13.8" hidden="false" customHeight="false" outlineLevel="0" collapsed="false">
      <c r="A70" s="17" t="s">
        <v>125</v>
      </c>
      <c r="B70" s="28" t="s">
        <v>126</v>
      </c>
      <c r="C70" s="17" t="s">
        <v>58</v>
      </c>
      <c r="D70" s="18" t="n">
        <v>15</v>
      </c>
      <c r="E70" s="18"/>
      <c r="F70" s="18"/>
      <c r="G70" s="21"/>
      <c r="H70" s="22" t="n">
        <f aca="false">(D70*G70)</f>
        <v>0</v>
      </c>
      <c r="K70" s="23"/>
      <c r="M70" s="23"/>
      <c r="O70" s="23"/>
    </row>
    <row r="71" customFormat="false" ht="13.8" hidden="false" customHeight="false" outlineLevel="0" collapsed="false">
      <c r="A71" s="17" t="s">
        <v>127</v>
      </c>
      <c r="B71" s="28" t="s">
        <v>128</v>
      </c>
      <c r="C71" s="17" t="s">
        <v>58</v>
      </c>
      <c r="D71" s="18" t="n">
        <v>40</v>
      </c>
      <c r="E71" s="18"/>
      <c r="F71" s="18"/>
      <c r="G71" s="21"/>
      <c r="H71" s="22" t="n">
        <f aca="false">(D71*G71)</f>
        <v>0</v>
      </c>
      <c r="K71" s="23"/>
      <c r="M71" s="23"/>
      <c r="O71" s="23"/>
    </row>
    <row r="72" customFormat="false" ht="13.8" hidden="false" customHeight="false" outlineLevel="0" collapsed="false">
      <c r="A72" s="17" t="s">
        <v>129</v>
      </c>
      <c r="B72" s="20" t="s">
        <v>130</v>
      </c>
      <c r="C72" s="17" t="s">
        <v>58</v>
      </c>
      <c r="D72" s="18" t="n">
        <v>50</v>
      </c>
      <c r="E72" s="18"/>
      <c r="F72" s="18"/>
      <c r="G72" s="21"/>
      <c r="H72" s="27" t="n">
        <f aca="false">(D72*G72)</f>
        <v>0</v>
      </c>
      <c r="K72" s="23"/>
      <c r="M72" s="23"/>
      <c r="O72" s="23"/>
    </row>
    <row r="73" customFormat="false" ht="13.8" hidden="false" customHeight="false" outlineLevel="0" collapsed="false">
      <c r="A73" s="17" t="s">
        <v>131</v>
      </c>
      <c r="B73" s="20" t="s">
        <v>132</v>
      </c>
      <c r="C73" s="17" t="s">
        <v>58</v>
      </c>
      <c r="D73" s="18" t="n">
        <v>30</v>
      </c>
      <c r="E73" s="18"/>
      <c r="F73" s="18"/>
      <c r="G73" s="21"/>
      <c r="H73" s="27" t="n">
        <f aca="false">(D73*G73)</f>
        <v>0</v>
      </c>
      <c r="K73" s="23"/>
      <c r="M73" s="23"/>
      <c r="O73" s="23"/>
    </row>
    <row r="74" customFormat="false" ht="13.8" hidden="false" customHeight="false" outlineLevel="0" collapsed="false">
      <c r="A74" s="17" t="s">
        <v>133</v>
      </c>
      <c r="B74" s="20" t="s">
        <v>134</v>
      </c>
      <c r="C74" s="17" t="s">
        <v>14</v>
      </c>
      <c r="D74" s="18" t="n">
        <v>10</v>
      </c>
      <c r="E74" s="18"/>
      <c r="F74" s="18"/>
      <c r="G74" s="21"/>
      <c r="H74" s="27" t="n">
        <f aca="false">(D74*G74)</f>
        <v>0</v>
      </c>
      <c r="K74" s="23"/>
      <c r="M74" s="23"/>
      <c r="O74" s="23"/>
    </row>
    <row r="75" customFormat="false" ht="13.8" hidden="false" customHeight="false" outlineLevel="0" collapsed="false">
      <c r="A75" s="17" t="s">
        <v>135</v>
      </c>
      <c r="B75" s="20" t="s">
        <v>136</v>
      </c>
      <c r="C75" s="17" t="s">
        <v>58</v>
      </c>
      <c r="D75" s="18" t="n">
        <v>10</v>
      </c>
      <c r="E75" s="18"/>
      <c r="F75" s="18"/>
      <c r="G75" s="21"/>
      <c r="H75" s="27" t="n">
        <f aca="false">(D75*G75)</f>
        <v>0</v>
      </c>
      <c r="K75" s="23"/>
      <c r="M75" s="23"/>
      <c r="O75" s="23"/>
    </row>
    <row r="76" customFormat="false" ht="13.8" hidden="false" customHeight="false" outlineLevel="0" collapsed="false">
      <c r="A76" s="17" t="s">
        <v>137</v>
      </c>
      <c r="B76" s="28" t="s">
        <v>138</v>
      </c>
      <c r="C76" s="17" t="s">
        <v>58</v>
      </c>
      <c r="D76" s="18" t="n">
        <v>100</v>
      </c>
      <c r="E76" s="18"/>
      <c r="F76" s="18"/>
      <c r="G76" s="21"/>
      <c r="H76" s="27" t="n">
        <f aca="false">(D76*G76)</f>
        <v>0</v>
      </c>
      <c r="K76" s="23"/>
      <c r="M76" s="23"/>
      <c r="O76" s="23"/>
    </row>
    <row r="77" customFormat="false" ht="13.8" hidden="false" customHeight="false" outlineLevel="0" collapsed="false">
      <c r="A77" s="17" t="s">
        <v>139</v>
      </c>
      <c r="B77" s="28" t="s">
        <v>140</v>
      </c>
      <c r="C77" s="17" t="s">
        <v>58</v>
      </c>
      <c r="D77" s="18" t="n">
        <v>250</v>
      </c>
      <c r="E77" s="18"/>
      <c r="F77" s="18"/>
      <c r="G77" s="21"/>
      <c r="H77" s="27" t="n">
        <f aca="false">(D77*G77)</f>
        <v>0</v>
      </c>
      <c r="K77" s="23"/>
      <c r="M77" s="23"/>
      <c r="O77" s="23"/>
    </row>
    <row r="78" customFormat="false" ht="13.8" hidden="false" customHeight="false" outlineLevel="0" collapsed="false">
      <c r="A78" s="17" t="s">
        <v>141</v>
      </c>
      <c r="B78" s="28" t="s">
        <v>142</v>
      </c>
      <c r="C78" s="17" t="s">
        <v>58</v>
      </c>
      <c r="D78" s="18" t="n">
        <v>100</v>
      </c>
      <c r="E78" s="18"/>
      <c r="F78" s="18"/>
      <c r="G78" s="21"/>
      <c r="H78" s="27" t="n">
        <f aca="false">(D78*G78)</f>
        <v>0</v>
      </c>
      <c r="K78" s="23"/>
      <c r="M78" s="23"/>
      <c r="O78" s="23"/>
    </row>
    <row r="79" customFormat="false" ht="13.8" hidden="false" customHeight="false" outlineLevel="0" collapsed="false">
      <c r="A79" s="17" t="s">
        <v>143</v>
      </c>
      <c r="B79" s="28" t="s">
        <v>144</v>
      </c>
      <c r="C79" s="17" t="s">
        <v>58</v>
      </c>
      <c r="D79" s="18" t="n">
        <v>15</v>
      </c>
      <c r="E79" s="18"/>
      <c r="F79" s="18"/>
      <c r="G79" s="21"/>
      <c r="H79" s="27" t="n">
        <f aca="false">(D79*G79)</f>
        <v>0</v>
      </c>
      <c r="K79" s="23"/>
      <c r="M79" s="23"/>
      <c r="O79" s="23"/>
    </row>
    <row r="80" customFormat="false" ht="13.8" hidden="false" customHeight="false" outlineLevel="0" collapsed="false">
      <c r="A80" s="17" t="s">
        <v>145</v>
      </c>
      <c r="B80" s="28" t="s">
        <v>146</v>
      </c>
      <c r="C80" s="17" t="s">
        <v>58</v>
      </c>
      <c r="D80" s="18" t="n">
        <v>5</v>
      </c>
      <c r="E80" s="18"/>
      <c r="F80" s="18"/>
      <c r="G80" s="21"/>
      <c r="H80" s="27" t="n">
        <f aca="false">(D80*G80)</f>
        <v>0</v>
      </c>
      <c r="K80" s="23"/>
      <c r="M80" s="23"/>
      <c r="O80" s="23"/>
    </row>
    <row r="81" customFormat="false" ht="13.8" hidden="false" customHeight="false" outlineLevel="0" collapsed="false">
      <c r="A81" s="17" t="s">
        <v>147</v>
      </c>
      <c r="B81" s="28" t="s">
        <v>148</v>
      </c>
      <c r="C81" s="17" t="s">
        <v>58</v>
      </c>
      <c r="D81" s="18" t="n">
        <v>5</v>
      </c>
      <c r="E81" s="18"/>
      <c r="F81" s="18"/>
      <c r="G81" s="21"/>
      <c r="H81" s="27" t="n">
        <f aca="false">(D81*G81)</f>
        <v>0</v>
      </c>
      <c r="K81" s="23"/>
      <c r="M81" s="23"/>
      <c r="O81" s="23"/>
    </row>
    <row r="82" customFormat="false" ht="13.8" hidden="false" customHeight="false" outlineLevel="0" collapsed="false">
      <c r="A82" s="17" t="s">
        <v>149</v>
      </c>
      <c r="B82" s="28" t="s">
        <v>150</v>
      </c>
      <c r="C82" s="17" t="s">
        <v>58</v>
      </c>
      <c r="D82" s="18" t="n">
        <v>10</v>
      </c>
      <c r="E82" s="18"/>
      <c r="F82" s="18"/>
      <c r="G82" s="21"/>
      <c r="H82" s="27" t="n">
        <f aca="false">(D82*G82)</f>
        <v>0</v>
      </c>
      <c r="K82" s="23"/>
      <c r="M82" s="23"/>
      <c r="O82" s="23"/>
    </row>
    <row r="83" customFormat="false" ht="13.8" hidden="false" customHeight="false" outlineLevel="0" collapsed="false">
      <c r="A83" s="17" t="s">
        <v>151</v>
      </c>
      <c r="B83" s="28" t="s">
        <v>152</v>
      </c>
      <c r="C83" s="17" t="s">
        <v>153</v>
      </c>
      <c r="D83" s="18" t="n">
        <v>30</v>
      </c>
      <c r="E83" s="18"/>
      <c r="F83" s="18"/>
      <c r="G83" s="21"/>
      <c r="H83" s="27" t="n">
        <f aca="false">(D83*G83)</f>
        <v>0</v>
      </c>
      <c r="K83" s="23"/>
      <c r="M83" s="23"/>
      <c r="O83" s="23"/>
    </row>
    <row r="84" customFormat="false" ht="13.8" hidden="false" customHeight="false" outlineLevel="0" collapsed="false">
      <c r="A84" s="17" t="s">
        <v>154</v>
      </c>
      <c r="B84" s="28" t="s">
        <v>155</v>
      </c>
      <c r="C84" s="17" t="s">
        <v>58</v>
      </c>
      <c r="D84" s="18" t="n">
        <v>20</v>
      </c>
      <c r="E84" s="18"/>
      <c r="F84" s="18"/>
      <c r="G84" s="21"/>
      <c r="H84" s="27" t="n">
        <f aca="false">(D84*G84)</f>
        <v>0</v>
      </c>
      <c r="K84" s="23"/>
      <c r="M84" s="23"/>
      <c r="O84" s="23"/>
    </row>
    <row r="85" s="26" customFormat="true" ht="13.8" hidden="false" customHeight="false" outlineLevel="0" collapsed="false">
      <c r="A85" s="17" t="s">
        <v>156</v>
      </c>
      <c r="B85" s="20" t="s">
        <v>157</v>
      </c>
      <c r="C85" s="17" t="s">
        <v>14</v>
      </c>
      <c r="D85" s="18" t="n">
        <v>11000</v>
      </c>
      <c r="E85" s="18"/>
      <c r="F85" s="18"/>
      <c r="G85" s="21"/>
      <c r="H85" s="22" t="n">
        <f aca="false">(D85*G85)</f>
        <v>0</v>
      </c>
      <c r="I85" s="5"/>
      <c r="J85" s="5"/>
      <c r="K85" s="23"/>
      <c r="L85" s="5"/>
      <c r="M85" s="23"/>
      <c r="N85" s="5"/>
      <c r="O85" s="23"/>
      <c r="P85" s="5"/>
      <c r="Q85" s="5"/>
    </row>
    <row r="86" s="26" customFormat="true" ht="13.8" hidden="false" customHeight="false" outlineLevel="0" collapsed="false">
      <c r="A86" s="17" t="s">
        <v>158</v>
      </c>
      <c r="B86" s="20" t="s">
        <v>159</v>
      </c>
      <c r="C86" s="17" t="s">
        <v>14</v>
      </c>
      <c r="D86" s="18" t="n">
        <v>10000</v>
      </c>
      <c r="E86" s="18"/>
      <c r="F86" s="18"/>
      <c r="G86" s="21"/>
      <c r="H86" s="22" t="n">
        <f aca="false">(D86*G86)</f>
        <v>0</v>
      </c>
      <c r="I86" s="5"/>
      <c r="J86" s="5"/>
      <c r="K86" s="23"/>
      <c r="L86" s="5"/>
      <c r="M86" s="23"/>
      <c r="N86" s="5"/>
      <c r="O86" s="23"/>
      <c r="P86" s="5"/>
      <c r="Q86" s="5"/>
    </row>
    <row r="87" s="26" customFormat="true" ht="13.8" hidden="false" customHeight="false" outlineLevel="0" collapsed="false">
      <c r="A87" s="17" t="s">
        <v>160</v>
      </c>
      <c r="B87" s="20" t="s">
        <v>161</v>
      </c>
      <c r="C87" s="17" t="s">
        <v>14</v>
      </c>
      <c r="D87" s="18" t="n">
        <v>30</v>
      </c>
      <c r="E87" s="18"/>
      <c r="F87" s="18"/>
      <c r="G87" s="21"/>
      <c r="H87" s="22" t="n">
        <f aca="false">(D87*G87)</f>
        <v>0</v>
      </c>
      <c r="I87" s="5"/>
      <c r="J87" s="5"/>
      <c r="K87" s="23"/>
      <c r="L87" s="5"/>
      <c r="M87" s="23"/>
      <c r="N87" s="5"/>
      <c r="O87" s="23"/>
      <c r="P87" s="5"/>
      <c r="Q87" s="5"/>
    </row>
    <row r="88" s="26" customFormat="true" ht="13.8" hidden="false" customHeight="false" outlineLevel="0" collapsed="false">
      <c r="A88" s="17" t="s">
        <v>162</v>
      </c>
      <c r="B88" s="20" t="s">
        <v>163</v>
      </c>
      <c r="C88" s="17" t="s">
        <v>14</v>
      </c>
      <c r="D88" s="18" t="n">
        <v>100</v>
      </c>
      <c r="E88" s="18"/>
      <c r="F88" s="18"/>
      <c r="G88" s="21"/>
      <c r="H88" s="22" t="n">
        <f aca="false">(D88*G88)</f>
        <v>0</v>
      </c>
      <c r="I88" s="5"/>
      <c r="J88" s="5"/>
      <c r="K88" s="23"/>
      <c r="L88" s="5"/>
      <c r="M88" s="23"/>
      <c r="N88" s="5"/>
      <c r="O88" s="23"/>
      <c r="P88" s="5"/>
      <c r="Q88" s="5"/>
    </row>
    <row r="89" customFormat="false" ht="13.8" hidden="false" customHeight="false" outlineLevel="0" collapsed="false">
      <c r="A89" s="17"/>
      <c r="B89" s="14" t="s">
        <v>164</v>
      </c>
      <c r="C89" s="17"/>
      <c r="D89" s="18"/>
      <c r="E89" s="18"/>
      <c r="F89" s="18"/>
      <c r="G89" s="19"/>
      <c r="H89" s="19"/>
    </row>
    <row r="90" customFormat="false" ht="13.8" hidden="false" customHeight="false" outlineLevel="0" collapsed="false">
      <c r="A90" s="17" t="s">
        <v>165</v>
      </c>
      <c r="B90" s="31" t="s">
        <v>166</v>
      </c>
      <c r="C90" s="17" t="s">
        <v>14</v>
      </c>
      <c r="D90" s="18" t="n">
        <v>150</v>
      </c>
      <c r="E90" s="18"/>
      <c r="F90" s="18"/>
      <c r="G90" s="21"/>
      <c r="H90" s="22" t="n">
        <f aca="false">(D90*G90)</f>
        <v>0</v>
      </c>
      <c r="K90" s="23"/>
      <c r="M90" s="23"/>
      <c r="O90" s="23"/>
    </row>
    <row r="91" customFormat="false" ht="13.8" hidden="false" customHeight="false" outlineLevel="0" collapsed="false">
      <c r="A91" s="17" t="s">
        <v>167</v>
      </c>
      <c r="B91" s="31" t="s">
        <v>168</v>
      </c>
      <c r="C91" s="17" t="s">
        <v>14</v>
      </c>
      <c r="D91" s="18" t="n">
        <v>800</v>
      </c>
      <c r="E91" s="18"/>
      <c r="F91" s="18"/>
      <c r="G91" s="21"/>
      <c r="H91" s="22" t="n">
        <f aca="false">(D91*G91)</f>
        <v>0</v>
      </c>
      <c r="K91" s="23"/>
      <c r="M91" s="23"/>
      <c r="O91" s="23"/>
    </row>
    <row r="92" customFormat="false" ht="13.8" hidden="false" customHeight="false" outlineLevel="0" collapsed="false">
      <c r="A92" s="17" t="s">
        <v>169</v>
      </c>
      <c r="B92" s="31" t="s">
        <v>170</v>
      </c>
      <c r="C92" s="17" t="s">
        <v>14</v>
      </c>
      <c r="D92" s="18" t="n">
        <v>1500</v>
      </c>
      <c r="E92" s="18"/>
      <c r="F92" s="18"/>
      <c r="G92" s="21"/>
      <c r="H92" s="22" t="n">
        <f aca="false">(D92*G92)</f>
        <v>0</v>
      </c>
      <c r="K92" s="23"/>
      <c r="M92" s="23"/>
      <c r="O92" s="23"/>
    </row>
    <row r="93" customFormat="false" ht="13.8" hidden="false" customHeight="false" outlineLevel="0" collapsed="false">
      <c r="A93" s="17" t="s">
        <v>171</v>
      </c>
      <c r="B93" s="20" t="s">
        <v>172</v>
      </c>
      <c r="C93" s="17" t="s">
        <v>14</v>
      </c>
      <c r="D93" s="18" t="n">
        <v>30</v>
      </c>
      <c r="E93" s="18"/>
      <c r="F93" s="18"/>
      <c r="G93" s="21"/>
      <c r="H93" s="22" t="n">
        <f aca="false">(D93*G94)</f>
        <v>0</v>
      </c>
      <c r="K93" s="23"/>
      <c r="M93" s="23"/>
      <c r="O93" s="23"/>
    </row>
    <row r="94" customFormat="false" ht="13.8" hidden="false" customHeight="false" outlineLevel="0" collapsed="false">
      <c r="A94" s="17" t="s">
        <v>173</v>
      </c>
      <c r="B94" s="20" t="s">
        <v>174</v>
      </c>
      <c r="C94" s="17" t="s">
        <v>14</v>
      </c>
      <c r="D94" s="18" t="n">
        <v>30</v>
      </c>
      <c r="E94" s="18"/>
      <c r="F94" s="18"/>
      <c r="G94" s="21"/>
      <c r="H94" s="22" t="n">
        <f aca="false">(D95*G95)</f>
        <v>0</v>
      </c>
      <c r="K94" s="23"/>
      <c r="M94" s="23"/>
      <c r="O94" s="23"/>
    </row>
    <row r="95" customFormat="false" ht="13.8" hidden="false" customHeight="false" outlineLevel="0" collapsed="false">
      <c r="A95" s="17" t="s">
        <v>175</v>
      </c>
      <c r="B95" s="20" t="s">
        <v>176</v>
      </c>
      <c r="C95" s="17" t="s">
        <v>14</v>
      </c>
      <c r="D95" s="18" t="n">
        <v>2000</v>
      </c>
      <c r="E95" s="18"/>
      <c r="F95" s="18"/>
      <c r="G95" s="21"/>
      <c r="H95" s="22" t="n">
        <f aca="false">(D95*G95)</f>
        <v>0</v>
      </c>
      <c r="K95" s="23"/>
      <c r="M95" s="23"/>
      <c r="O95" s="23"/>
    </row>
    <row r="96" customFormat="false" ht="13.8" hidden="false" customHeight="false" outlineLevel="0" collapsed="false">
      <c r="A96" s="17" t="s">
        <v>177</v>
      </c>
      <c r="B96" s="20" t="s">
        <v>178</v>
      </c>
      <c r="C96" s="17" t="s">
        <v>14</v>
      </c>
      <c r="D96" s="18" t="n">
        <v>300</v>
      </c>
      <c r="E96" s="18"/>
      <c r="F96" s="18"/>
      <c r="G96" s="21"/>
      <c r="H96" s="22" t="n">
        <f aca="false">(D96*G96)</f>
        <v>0</v>
      </c>
      <c r="K96" s="23"/>
      <c r="M96" s="23"/>
      <c r="O96" s="23"/>
    </row>
    <row r="97" customFormat="false" ht="13.8" hidden="false" customHeight="false" outlineLevel="0" collapsed="false">
      <c r="A97" s="17" t="s">
        <v>179</v>
      </c>
      <c r="B97" s="20" t="s">
        <v>180</v>
      </c>
      <c r="C97" s="17" t="s">
        <v>14</v>
      </c>
      <c r="D97" s="18" t="n">
        <v>200</v>
      </c>
      <c r="E97" s="18"/>
      <c r="F97" s="18"/>
      <c r="G97" s="21"/>
      <c r="H97" s="22" t="n">
        <f aca="false">(D97*G97)</f>
        <v>0</v>
      </c>
      <c r="K97" s="23"/>
      <c r="M97" s="23"/>
      <c r="O97" s="23"/>
    </row>
    <row r="98" customFormat="false" ht="13.8" hidden="false" customHeight="false" outlineLevel="0" collapsed="false">
      <c r="A98" s="17" t="s">
        <v>181</v>
      </c>
      <c r="B98" s="20" t="s">
        <v>182</v>
      </c>
      <c r="C98" s="17" t="s">
        <v>14</v>
      </c>
      <c r="D98" s="18" t="n">
        <v>150</v>
      </c>
      <c r="E98" s="18"/>
      <c r="F98" s="18"/>
      <c r="G98" s="21"/>
      <c r="H98" s="22" t="n">
        <f aca="false">(D98*G98)</f>
        <v>0</v>
      </c>
      <c r="K98" s="23"/>
      <c r="M98" s="23"/>
      <c r="O98" s="23"/>
    </row>
    <row r="99" customFormat="false" ht="13.8" hidden="false" customHeight="false" outlineLevel="0" collapsed="false">
      <c r="A99" s="17" t="s">
        <v>183</v>
      </c>
      <c r="B99" s="20" t="s">
        <v>184</v>
      </c>
      <c r="C99" s="17" t="s">
        <v>14</v>
      </c>
      <c r="D99" s="18" t="n">
        <v>150</v>
      </c>
      <c r="E99" s="18"/>
      <c r="F99" s="18"/>
      <c r="G99" s="21"/>
      <c r="H99" s="22" t="n">
        <f aca="false">(D99*G99)</f>
        <v>0</v>
      </c>
      <c r="K99" s="23"/>
      <c r="M99" s="23"/>
      <c r="O99" s="23"/>
    </row>
    <row r="100" customFormat="false" ht="13.8" hidden="false" customHeight="false" outlineLevel="0" collapsed="false">
      <c r="A100" s="17" t="s">
        <v>185</v>
      </c>
      <c r="B100" s="20" t="s">
        <v>186</v>
      </c>
      <c r="C100" s="17" t="s">
        <v>14</v>
      </c>
      <c r="D100" s="18" t="n">
        <v>150</v>
      </c>
      <c r="E100" s="18"/>
      <c r="F100" s="18"/>
      <c r="G100" s="21"/>
      <c r="H100" s="22" t="n">
        <f aca="false">(D100*G100)</f>
        <v>0</v>
      </c>
      <c r="K100" s="23"/>
      <c r="M100" s="23"/>
      <c r="O100" s="23"/>
    </row>
    <row r="101" customFormat="false" ht="13.8" hidden="false" customHeight="false" outlineLevel="0" collapsed="false">
      <c r="A101" s="17" t="s">
        <v>187</v>
      </c>
      <c r="B101" s="20" t="s">
        <v>188</v>
      </c>
      <c r="C101" s="17" t="s">
        <v>14</v>
      </c>
      <c r="D101" s="18" t="n">
        <v>300</v>
      </c>
      <c r="E101" s="18"/>
      <c r="F101" s="18"/>
      <c r="G101" s="21"/>
      <c r="H101" s="22" t="n">
        <f aca="false">(D101*G101)</f>
        <v>0</v>
      </c>
      <c r="K101" s="23"/>
      <c r="M101" s="23"/>
      <c r="O101" s="23"/>
    </row>
    <row r="102" customFormat="false" ht="13.8" hidden="false" customHeight="false" outlineLevel="0" collapsed="false">
      <c r="A102" s="17" t="s">
        <v>189</v>
      </c>
      <c r="B102" s="20" t="s">
        <v>190</v>
      </c>
      <c r="C102" s="17" t="s">
        <v>58</v>
      </c>
      <c r="D102" s="18" t="n">
        <v>15</v>
      </c>
      <c r="E102" s="18"/>
      <c r="F102" s="18"/>
      <c r="G102" s="21"/>
      <c r="H102" s="22" t="n">
        <f aca="false">(D102*G102)</f>
        <v>0</v>
      </c>
      <c r="K102" s="23"/>
      <c r="M102" s="23"/>
      <c r="O102" s="23"/>
    </row>
    <row r="103" customFormat="false" ht="13.8" hidden="false" customHeight="false" outlineLevel="0" collapsed="false">
      <c r="A103" s="17" t="s">
        <v>191</v>
      </c>
      <c r="B103" s="20" t="s">
        <v>192</v>
      </c>
      <c r="C103" s="17" t="s">
        <v>58</v>
      </c>
      <c r="D103" s="18" t="n">
        <v>15</v>
      </c>
      <c r="E103" s="18"/>
      <c r="F103" s="18"/>
      <c r="G103" s="21"/>
      <c r="H103" s="22" t="n">
        <f aca="false">(D103*G103)</f>
        <v>0</v>
      </c>
      <c r="K103" s="23"/>
      <c r="M103" s="23"/>
      <c r="O103" s="23"/>
    </row>
    <row r="104" customFormat="false" ht="13.8" hidden="false" customHeight="false" outlineLevel="0" collapsed="false">
      <c r="A104" s="17" t="s">
        <v>193</v>
      </c>
      <c r="B104" s="20" t="s">
        <v>194</v>
      </c>
      <c r="C104" s="17" t="s">
        <v>14</v>
      </c>
      <c r="D104" s="18" t="n">
        <v>200</v>
      </c>
      <c r="E104" s="18"/>
      <c r="F104" s="18"/>
      <c r="G104" s="21"/>
      <c r="H104" s="22" t="n">
        <f aca="false">(D104*G104)</f>
        <v>0</v>
      </c>
      <c r="K104" s="23"/>
      <c r="M104" s="23"/>
      <c r="O104" s="23"/>
    </row>
    <row r="105" customFormat="false" ht="13.8" hidden="false" customHeight="false" outlineLevel="0" collapsed="false">
      <c r="A105" s="17" t="s">
        <v>195</v>
      </c>
      <c r="B105" s="20" t="s">
        <v>196</v>
      </c>
      <c r="C105" s="17" t="s">
        <v>14</v>
      </c>
      <c r="D105" s="18" t="n">
        <v>10</v>
      </c>
      <c r="E105" s="18"/>
      <c r="F105" s="18"/>
      <c r="G105" s="21"/>
      <c r="H105" s="22" t="n">
        <f aca="false">(D105*G105)</f>
        <v>0</v>
      </c>
      <c r="K105" s="23"/>
      <c r="M105" s="23"/>
      <c r="O105" s="23"/>
    </row>
    <row r="106" customFormat="false" ht="13.8" hidden="false" customHeight="false" outlineLevel="0" collapsed="false">
      <c r="A106" s="17" t="s">
        <v>197</v>
      </c>
      <c r="B106" s="20" t="s">
        <v>198</v>
      </c>
      <c r="C106" s="17" t="s">
        <v>199</v>
      </c>
      <c r="D106" s="18" t="n">
        <v>5</v>
      </c>
      <c r="E106" s="18"/>
      <c r="F106" s="18"/>
      <c r="G106" s="21"/>
      <c r="H106" s="22" t="n">
        <f aca="false">(D106*G106)</f>
        <v>0</v>
      </c>
      <c r="K106" s="23"/>
      <c r="M106" s="23"/>
      <c r="O106" s="23"/>
    </row>
    <row r="107" customFormat="false" ht="13.8" hidden="false" customHeight="false" outlineLevel="0" collapsed="false">
      <c r="A107" s="17" t="s">
        <v>200</v>
      </c>
      <c r="B107" s="20" t="s">
        <v>201</v>
      </c>
      <c r="C107" s="17" t="s">
        <v>199</v>
      </c>
      <c r="D107" s="18" t="n">
        <v>5</v>
      </c>
      <c r="E107" s="18"/>
      <c r="F107" s="18"/>
      <c r="G107" s="21"/>
      <c r="H107" s="22" t="n">
        <f aca="false">(D107*G107)</f>
        <v>0</v>
      </c>
      <c r="K107" s="23"/>
      <c r="M107" s="23"/>
      <c r="O107" s="23"/>
    </row>
    <row r="108" customFormat="false" ht="13.8" hidden="false" customHeight="false" outlineLevel="0" collapsed="false">
      <c r="A108" s="17" t="s">
        <v>202</v>
      </c>
      <c r="B108" s="20" t="s">
        <v>203</v>
      </c>
      <c r="C108" s="17" t="s">
        <v>14</v>
      </c>
      <c r="D108" s="18" t="n">
        <v>90</v>
      </c>
      <c r="E108" s="18"/>
      <c r="F108" s="18"/>
      <c r="G108" s="21"/>
      <c r="H108" s="22" t="n">
        <f aca="false">(D108*G108)</f>
        <v>0</v>
      </c>
      <c r="K108" s="23"/>
      <c r="M108" s="23"/>
      <c r="O108" s="23"/>
    </row>
    <row r="109" customFormat="false" ht="13.8" hidden="false" customHeight="false" outlineLevel="0" collapsed="false">
      <c r="A109" s="17" t="s">
        <v>204</v>
      </c>
      <c r="B109" s="20" t="s">
        <v>205</v>
      </c>
      <c r="C109" s="17" t="s">
        <v>14</v>
      </c>
      <c r="D109" s="18" t="n">
        <v>150</v>
      </c>
      <c r="E109" s="18"/>
      <c r="F109" s="18"/>
      <c r="G109" s="21"/>
      <c r="H109" s="22" t="n">
        <f aca="false">(D109*G109)</f>
        <v>0</v>
      </c>
      <c r="K109" s="23"/>
      <c r="M109" s="23"/>
      <c r="O109" s="23"/>
    </row>
    <row r="110" customFormat="false" ht="13.8" hidden="false" customHeight="false" outlineLevel="0" collapsed="false">
      <c r="A110" s="17" t="s">
        <v>206</v>
      </c>
      <c r="B110" s="20" t="s">
        <v>207</v>
      </c>
      <c r="C110" s="17" t="s">
        <v>14</v>
      </c>
      <c r="D110" s="18" t="n">
        <v>25000</v>
      </c>
      <c r="E110" s="18"/>
      <c r="F110" s="18"/>
      <c r="G110" s="21"/>
      <c r="H110" s="22" t="n">
        <f aca="false">(D110*G110)</f>
        <v>0</v>
      </c>
      <c r="K110" s="23"/>
      <c r="M110" s="23"/>
      <c r="O110" s="23"/>
    </row>
    <row r="111" customFormat="false" ht="13.8" hidden="false" customHeight="false" outlineLevel="0" collapsed="false">
      <c r="A111" s="17" t="s">
        <v>208</v>
      </c>
      <c r="B111" s="20" t="s">
        <v>209</v>
      </c>
      <c r="C111" s="17" t="s">
        <v>14</v>
      </c>
      <c r="D111" s="18" t="n">
        <v>5000</v>
      </c>
      <c r="E111" s="18"/>
      <c r="F111" s="18"/>
      <c r="G111" s="21"/>
      <c r="H111" s="22" t="n">
        <f aca="false">(D111*G111)</f>
        <v>0</v>
      </c>
      <c r="K111" s="23"/>
      <c r="M111" s="23"/>
      <c r="O111" s="23"/>
    </row>
    <row r="112" s="26" customFormat="true" ht="13.8" hidden="false" customHeight="false" outlineLevel="0" collapsed="false">
      <c r="A112" s="17" t="s">
        <v>210</v>
      </c>
      <c r="B112" s="32" t="s">
        <v>211</v>
      </c>
      <c r="C112" s="17" t="s">
        <v>58</v>
      </c>
      <c r="D112" s="18" t="n">
        <v>2550</v>
      </c>
      <c r="E112" s="18"/>
      <c r="F112" s="18"/>
      <c r="G112" s="21"/>
      <c r="H112" s="22" t="n">
        <f aca="false">(D112*G112)</f>
        <v>0</v>
      </c>
      <c r="I112" s="5"/>
      <c r="J112" s="5"/>
      <c r="K112" s="23"/>
      <c r="L112" s="5"/>
      <c r="M112" s="23"/>
      <c r="N112" s="5"/>
      <c r="O112" s="23"/>
      <c r="P112" s="5"/>
    </row>
    <row r="113" customFormat="false" ht="13.8" hidden="false" customHeight="false" outlineLevel="0" collapsed="false">
      <c r="A113" s="17" t="s">
        <v>212</v>
      </c>
      <c r="B113" s="32" t="s">
        <v>213</v>
      </c>
      <c r="C113" s="17" t="s">
        <v>199</v>
      </c>
      <c r="D113" s="18" t="n">
        <v>5</v>
      </c>
      <c r="E113" s="18"/>
      <c r="F113" s="18"/>
      <c r="G113" s="21"/>
      <c r="H113" s="22" t="n">
        <f aca="false">(D113*G113)</f>
        <v>0</v>
      </c>
      <c r="K113" s="23"/>
      <c r="M113" s="23"/>
      <c r="O113" s="23"/>
    </row>
    <row r="114" customFormat="false" ht="13.8" hidden="false" customHeight="false" outlineLevel="0" collapsed="false">
      <c r="A114" s="17" t="s">
        <v>214</v>
      </c>
      <c r="B114" s="32" t="s">
        <v>215</v>
      </c>
      <c r="C114" s="17" t="s">
        <v>199</v>
      </c>
      <c r="D114" s="18" t="n">
        <v>5</v>
      </c>
      <c r="E114" s="18"/>
      <c r="F114" s="18"/>
      <c r="G114" s="21"/>
      <c r="H114" s="22" t="n">
        <f aca="false">(D114*G114)</f>
        <v>0</v>
      </c>
      <c r="K114" s="23"/>
      <c r="M114" s="23"/>
      <c r="O114" s="23"/>
    </row>
    <row r="115" customFormat="false" ht="13.8" hidden="false" customHeight="false" outlineLevel="0" collapsed="false">
      <c r="A115" s="17" t="s">
        <v>216</v>
      </c>
      <c r="B115" s="33" t="s">
        <v>217</v>
      </c>
      <c r="C115" s="17" t="s">
        <v>153</v>
      </c>
      <c r="D115" s="18" t="n">
        <v>20</v>
      </c>
      <c r="E115" s="18"/>
      <c r="F115" s="18"/>
      <c r="G115" s="21"/>
      <c r="H115" s="22" t="n">
        <f aca="false">(D115*G115)</f>
        <v>0</v>
      </c>
      <c r="K115" s="23"/>
      <c r="M115" s="23"/>
      <c r="O115" s="23"/>
    </row>
    <row r="116" customFormat="false" ht="13.8" hidden="false" customHeight="false" outlineLevel="0" collapsed="false">
      <c r="A116" s="17" t="s">
        <v>218</v>
      </c>
      <c r="B116" s="33" t="s">
        <v>219</v>
      </c>
      <c r="C116" s="17" t="s">
        <v>58</v>
      </c>
      <c r="D116" s="18" t="n">
        <v>70</v>
      </c>
      <c r="E116" s="18"/>
      <c r="F116" s="18"/>
      <c r="G116" s="21"/>
      <c r="H116" s="22" t="n">
        <f aca="false">(D116*G116)</f>
        <v>0</v>
      </c>
      <c r="K116" s="23"/>
      <c r="M116" s="23"/>
      <c r="O116" s="23"/>
    </row>
    <row r="117" customFormat="false" ht="13.8" hidden="false" customHeight="false" outlineLevel="0" collapsed="false">
      <c r="A117" s="17" t="s">
        <v>220</v>
      </c>
      <c r="B117" s="33" t="s">
        <v>221</v>
      </c>
      <c r="C117" s="17" t="s">
        <v>58</v>
      </c>
      <c r="D117" s="18" t="n">
        <v>30</v>
      </c>
      <c r="E117" s="18"/>
      <c r="F117" s="18"/>
      <c r="G117" s="21"/>
      <c r="H117" s="22" t="n">
        <f aca="false">(D117*G117)</f>
        <v>0</v>
      </c>
      <c r="K117" s="23"/>
      <c r="M117" s="23"/>
      <c r="O117" s="23"/>
    </row>
    <row r="118" customFormat="false" ht="13.8" hidden="false" customHeight="false" outlineLevel="0" collapsed="false">
      <c r="A118" s="17" t="s">
        <v>222</v>
      </c>
      <c r="B118" s="20" t="s">
        <v>223</v>
      </c>
      <c r="C118" s="17" t="s">
        <v>14</v>
      </c>
      <c r="D118" s="18" t="n">
        <v>3500</v>
      </c>
      <c r="E118" s="18"/>
      <c r="F118" s="18"/>
      <c r="G118" s="21"/>
      <c r="H118" s="22" t="n">
        <f aca="false">(D118*G118)</f>
        <v>0</v>
      </c>
      <c r="K118" s="23"/>
      <c r="M118" s="23"/>
      <c r="O118" s="23"/>
    </row>
    <row r="119" customFormat="false" ht="13.8" hidden="false" customHeight="false" outlineLevel="0" collapsed="false">
      <c r="A119" s="17" t="s">
        <v>224</v>
      </c>
      <c r="B119" s="20" t="s">
        <v>225</v>
      </c>
      <c r="C119" s="17" t="s">
        <v>14</v>
      </c>
      <c r="D119" s="18" t="n">
        <v>45</v>
      </c>
      <c r="E119" s="18"/>
      <c r="F119" s="18"/>
      <c r="G119" s="21"/>
      <c r="H119" s="22" t="n">
        <f aca="false">(D119*G119)</f>
        <v>0</v>
      </c>
      <c r="K119" s="23"/>
      <c r="M119" s="23"/>
      <c r="O119" s="23"/>
    </row>
    <row r="120" customFormat="false" ht="13.8" hidden="false" customHeight="false" outlineLevel="0" collapsed="false">
      <c r="A120" s="17" t="s">
        <v>226</v>
      </c>
      <c r="B120" s="33" t="s">
        <v>227</v>
      </c>
      <c r="C120" s="17" t="s">
        <v>153</v>
      </c>
      <c r="D120" s="18" t="n">
        <v>60</v>
      </c>
      <c r="E120" s="18"/>
      <c r="F120" s="18"/>
      <c r="G120" s="21"/>
      <c r="H120" s="22" t="n">
        <f aca="false">(D120*G120)</f>
        <v>0</v>
      </c>
      <c r="K120" s="23"/>
      <c r="M120" s="23"/>
      <c r="O120" s="23"/>
    </row>
    <row r="121" customFormat="false" ht="13.8" hidden="false" customHeight="false" outlineLevel="0" collapsed="false">
      <c r="A121" s="17" t="s">
        <v>228</v>
      </c>
      <c r="B121" s="33" t="s">
        <v>229</v>
      </c>
      <c r="C121" s="17" t="s">
        <v>58</v>
      </c>
      <c r="D121" s="18" t="n">
        <v>15</v>
      </c>
      <c r="E121" s="18"/>
      <c r="F121" s="18"/>
      <c r="G121" s="21"/>
      <c r="H121" s="22" t="n">
        <f aca="false">(D121*G121)</f>
        <v>0</v>
      </c>
      <c r="K121" s="23"/>
      <c r="M121" s="23"/>
      <c r="O121" s="23"/>
    </row>
    <row r="122" customFormat="false" ht="13.8" hidden="false" customHeight="false" outlineLevel="0" collapsed="false">
      <c r="A122" s="17" t="s">
        <v>230</v>
      </c>
      <c r="B122" s="20" t="s">
        <v>231</v>
      </c>
      <c r="C122" s="17" t="s">
        <v>14</v>
      </c>
      <c r="D122" s="18" t="n">
        <v>60</v>
      </c>
      <c r="E122" s="18"/>
      <c r="F122" s="18"/>
      <c r="G122" s="21"/>
      <c r="H122" s="22" t="n">
        <f aca="false">(D122*G122)</f>
        <v>0</v>
      </c>
      <c r="K122" s="23"/>
      <c r="M122" s="23"/>
      <c r="O122" s="23"/>
    </row>
    <row r="123" customFormat="false" ht="13.8" hidden="false" customHeight="false" outlineLevel="0" collapsed="false">
      <c r="A123" s="17" t="s">
        <v>232</v>
      </c>
      <c r="B123" s="20" t="s">
        <v>233</v>
      </c>
      <c r="C123" s="17" t="s">
        <v>58</v>
      </c>
      <c r="D123" s="18" t="n">
        <v>15</v>
      </c>
      <c r="E123" s="18"/>
      <c r="F123" s="18"/>
      <c r="G123" s="21"/>
      <c r="H123" s="22" t="n">
        <f aca="false">(D123*G123)</f>
        <v>0</v>
      </c>
      <c r="K123" s="23"/>
      <c r="M123" s="23"/>
      <c r="O123" s="23"/>
    </row>
    <row r="124" customFormat="false" ht="13.8" hidden="false" customHeight="false" outlineLevel="0" collapsed="false">
      <c r="A124" s="17" t="s">
        <v>234</v>
      </c>
      <c r="B124" s="20" t="s">
        <v>235</v>
      </c>
      <c r="C124" s="17" t="s">
        <v>58</v>
      </c>
      <c r="D124" s="18" t="n">
        <v>5</v>
      </c>
      <c r="E124" s="18"/>
      <c r="F124" s="18"/>
      <c r="G124" s="21"/>
      <c r="H124" s="22" t="n">
        <f aca="false">(D124*G124)</f>
        <v>0</v>
      </c>
      <c r="K124" s="23"/>
      <c r="M124" s="23"/>
      <c r="O124" s="23"/>
    </row>
    <row r="125" customFormat="false" ht="13.8" hidden="false" customHeight="false" outlineLevel="0" collapsed="false">
      <c r="A125" s="17" t="s">
        <v>236</v>
      </c>
      <c r="B125" s="20" t="s">
        <v>237</v>
      </c>
      <c r="C125" s="17" t="s">
        <v>14</v>
      </c>
      <c r="D125" s="18" t="n">
        <v>600</v>
      </c>
      <c r="E125" s="18"/>
      <c r="F125" s="18"/>
      <c r="G125" s="21"/>
      <c r="H125" s="22" t="n">
        <f aca="false">(D125*G125)</f>
        <v>0</v>
      </c>
      <c r="K125" s="23"/>
      <c r="M125" s="23"/>
      <c r="O125" s="23"/>
    </row>
    <row r="126" customFormat="false" ht="13.8" hidden="false" customHeight="false" outlineLevel="0" collapsed="false">
      <c r="A126" s="17" t="s">
        <v>238</v>
      </c>
      <c r="B126" s="20" t="s">
        <v>239</v>
      </c>
      <c r="C126" s="17" t="s">
        <v>14</v>
      </c>
      <c r="D126" s="18" t="n">
        <v>60</v>
      </c>
      <c r="E126" s="18"/>
      <c r="F126" s="18"/>
      <c r="G126" s="21"/>
      <c r="H126" s="22" t="n">
        <f aca="false">(D126*G126)</f>
        <v>0</v>
      </c>
      <c r="K126" s="23"/>
      <c r="M126" s="23"/>
      <c r="O126" s="23"/>
    </row>
    <row r="127" customFormat="false" ht="13.8" hidden="false" customHeight="false" outlineLevel="0" collapsed="false">
      <c r="A127" s="17" t="s">
        <v>240</v>
      </c>
      <c r="B127" s="34" t="s">
        <v>241</v>
      </c>
      <c r="C127" s="17" t="s">
        <v>14</v>
      </c>
      <c r="D127" s="18" t="n">
        <v>20</v>
      </c>
      <c r="E127" s="18"/>
      <c r="F127" s="18"/>
      <c r="G127" s="21"/>
      <c r="H127" s="22" t="n">
        <f aca="false">(D127*G127)</f>
        <v>0</v>
      </c>
      <c r="K127" s="23"/>
      <c r="M127" s="23"/>
      <c r="O127" s="23"/>
    </row>
    <row r="128" customFormat="false" ht="13.8" hidden="false" customHeight="false" outlineLevel="0" collapsed="false">
      <c r="A128" s="17" t="s">
        <v>242</v>
      </c>
      <c r="B128" s="35" t="s">
        <v>243</v>
      </c>
      <c r="C128" s="17" t="s">
        <v>14</v>
      </c>
      <c r="D128" s="18" t="n">
        <v>500</v>
      </c>
      <c r="E128" s="18"/>
      <c r="F128" s="18"/>
      <c r="G128" s="21"/>
      <c r="H128" s="22" t="n">
        <f aca="false">(D128*G128)</f>
        <v>0</v>
      </c>
      <c r="K128" s="23"/>
      <c r="M128" s="23"/>
      <c r="O128" s="23"/>
    </row>
    <row r="129" customFormat="false" ht="13.8" hidden="false" customHeight="false" outlineLevel="0" collapsed="false">
      <c r="A129" s="17" t="s">
        <v>244</v>
      </c>
      <c r="B129" s="36" t="s">
        <v>245</v>
      </c>
      <c r="C129" s="17" t="s">
        <v>14</v>
      </c>
      <c r="D129" s="18" t="n">
        <v>5</v>
      </c>
      <c r="E129" s="18"/>
      <c r="F129" s="18"/>
      <c r="G129" s="21"/>
      <c r="H129" s="22" t="n">
        <f aca="false">(D129*G129)</f>
        <v>0</v>
      </c>
      <c r="I129" s="24"/>
      <c r="K129" s="23"/>
      <c r="M129" s="23"/>
      <c r="O129" s="23"/>
      <c r="Q129" s="37"/>
    </row>
    <row r="130" customFormat="false" ht="13.8" hidden="false" customHeight="false" outlineLevel="0" collapsed="false">
      <c r="A130" s="17" t="s">
        <v>246</v>
      </c>
      <c r="B130" s="36" t="s">
        <v>247</v>
      </c>
      <c r="C130" s="17" t="s">
        <v>14</v>
      </c>
      <c r="D130" s="18" t="n">
        <v>5</v>
      </c>
      <c r="E130" s="18"/>
      <c r="F130" s="18"/>
      <c r="G130" s="21"/>
      <c r="H130" s="22" t="n">
        <f aca="false">(D130*G130)</f>
        <v>0</v>
      </c>
      <c r="I130" s="24"/>
      <c r="K130" s="23"/>
      <c r="M130" s="23"/>
      <c r="O130" s="23"/>
      <c r="Q130" s="38"/>
    </row>
    <row r="131" customFormat="false" ht="13.8" hidden="false" customHeight="false" outlineLevel="0" collapsed="false">
      <c r="A131" s="17" t="s">
        <v>248</v>
      </c>
      <c r="B131" s="34" t="s">
        <v>249</v>
      </c>
      <c r="C131" s="17" t="s">
        <v>14</v>
      </c>
      <c r="D131" s="18" t="n">
        <v>9</v>
      </c>
      <c r="E131" s="18"/>
      <c r="F131" s="18"/>
      <c r="G131" s="21"/>
      <c r="H131" s="22" t="n">
        <f aca="false">(D131*G131)</f>
        <v>0</v>
      </c>
      <c r="K131" s="1"/>
      <c r="M131" s="23"/>
      <c r="O131" s="23"/>
      <c r="Q131" s="38"/>
    </row>
    <row r="132" customFormat="false" ht="13.8" hidden="false" customHeight="false" outlineLevel="0" collapsed="false">
      <c r="A132" s="17" t="s">
        <v>250</v>
      </c>
      <c r="B132" s="39" t="s">
        <v>251</v>
      </c>
      <c r="C132" s="17" t="s">
        <v>14</v>
      </c>
      <c r="D132" s="18" t="n">
        <v>90</v>
      </c>
      <c r="E132" s="18"/>
      <c r="F132" s="18"/>
      <c r="G132" s="21"/>
      <c r="H132" s="22" t="n">
        <f aca="false">(D132*G132)</f>
        <v>0</v>
      </c>
      <c r="K132" s="23"/>
      <c r="M132" s="23"/>
      <c r="O132" s="23"/>
    </row>
    <row r="133" customFormat="false" ht="13.8" hidden="false" customHeight="false" outlineLevel="0" collapsed="false">
      <c r="A133" s="17" t="s">
        <v>252</v>
      </c>
      <c r="B133" s="31" t="s">
        <v>253</v>
      </c>
      <c r="C133" s="17" t="s">
        <v>14</v>
      </c>
      <c r="D133" s="18" t="n">
        <v>90</v>
      </c>
      <c r="E133" s="18"/>
      <c r="F133" s="18"/>
      <c r="G133" s="21"/>
      <c r="H133" s="22" t="n">
        <f aca="false">(D133*G133)</f>
        <v>0</v>
      </c>
      <c r="K133" s="23"/>
      <c r="M133" s="23"/>
      <c r="O133" s="23"/>
    </row>
    <row r="134" customFormat="false" ht="13.8" hidden="false" customHeight="false" outlineLevel="0" collapsed="false">
      <c r="A134" s="17" t="s">
        <v>254</v>
      </c>
      <c r="B134" s="20" t="s">
        <v>255</v>
      </c>
      <c r="C134" s="17" t="s">
        <v>14</v>
      </c>
      <c r="D134" s="18" t="n">
        <v>700</v>
      </c>
      <c r="E134" s="18"/>
      <c r="F134" s="18"/>
      <c r="G134" s="21"/>
      <c r="H134" s="22" t="n">
        <f aca="false">(D134*G134)</f>
        <v>0</v>
      </c>
      <c r="K134" s="23"/>
      <c r="M134" s="23"/>
      <c r="O134" s="23"/>
    </row>
    <row r="135" customFormat="false" ht="13.8" hidden="false" customHeight="false" outlineLevel="0" collapsed="false">
      <c r="A135" s="17" t="s">
        <v>256</v>
      </c>
      <c r="B135" s="20" t="s">
        <v>257</v>
      </c>
      <c r="C135" s="17" t="s">
        <v>14</v>
      </c>
      <c r="D135" s="18" t="n">
        <v>700</v>
      </c>
      <c r="E135" s="18"/>
      <c r="F135" s="18"/>
      <c r="G135" s="21"/>
      <c r="H135" s="22" t="n">
        <f aca="false">(D135*G135)</f>
        <v>0</v>
      </c>
      <c r="K135" s="23"/>
      <c r="M135" s="23"/>
      <c r="O135" s="23"/>
    </row>
    <row r="136" customFormat="false" ht="13.8" hidden="false" customHeight="false" outlineLevel="0" collapsed="false">
      <c r="A136" s="17" t="s">
        <v>258</v>
      </c>
      <c r="B136" s="20" t="s">
        <v>259</v>
      </c>
      <c r="C136" s="17" t="s">
        <v>58</v>
      </c>
      <c r="D136" s="18" t="n">
        <v>5</v>
      </c>
      <c r="E136" s="18"/>
      <c r="F136" s="18"/>
      <c r="G136" s="21"/>
      <c r="H136" s="22" t="n">
        <f aca="false">(D136*G136)</f>
        <v>0</v>
      </c>
      <c r="K136" s="23"/>
      <c r="M136" s="23"/>
      <c r="O136" s="23"/>
    </row>
    <row r="137" customFormat="false" ht="13.8" hidden="false" customHeight="false" outlineLevel="0" collapsed="false">
      <c r="A137" s="17" t="s">
        <v>260</v>
      </c>
      <c r="B137" s="20" t="s">
        <v>261</v>
      </c>
      <c r="C137" s="17" t="s">
        <v>58</v>
      </c>
      <c r="D137" s="18" t="n">
        <v>5</v>
      </c>
      <c r="E137" s="18"/>
      <c r="F137" s="18"/>
      <c r="G137" s="21"/>
      <c r="H137" s="22" t="n">
        <f aca="false">(D137*G137)</f>
        <v>0</v>
      </c>
      <c r="K137" s="23"/>
      <c r="M137" s="23"/>
      <c r="O137" s="23"/>
    </row>
    <row r="138" customFormat="false" ht="13.8" hidden="false" customHeight="false" outlineLevel="0" collapsed="false">
      <c r="A138" s="17" t="s">
        <v>262</v>
      </c>
      <c r="B138" s="20" t="s">
        <v>263</v>
      </c>
      <c r="C138" s="17" t="s">
        <v>14</v>
      </c>
      <c r="D138" s="18" t="n">
        <v>1000</v>
      </c>
      <c r="E138" s="18"/>
      <c r="F138" s="18"/>
      <c r="G138" s="21"/>
      <c r="H138" s="22" t="n">
        <f aca="false">(D138*G138)</f>
        <v>0</v>
      </c>
      <c r="K138" s="23"/>
      <c r="M138" s="23"/>
      <c r="O138" s="23"/>
    </row>
    <row r="139" customFormat="false" ht="13.8" hidden="false" customHeight="false" outlineLevel="0" collapsed="false">
      <c r="A139" s="17" t="s">
        <v>264</v>
      </c>
      <c r="B139" s="20" t="s">
        <v>265</v>
      </c>
      <c r="C139" s="17" t="s">
        <v>14</v>
      </c>
      <c r="D139" s="18" t="n">
        <v>210</v>
      </c>
      <c r="E139" s="18"/>
      <c r="F139" s="18"/>
      <c r="G139" s="21"/>
      <c r="H139" s="22" t="n">
        <f aca="false">(D139*G139)</f>
        <v>0</v>
      </c>
      <c r="K139" s="23"/>
      <c r="M139" s="23"/>
      <c r="O139" s="23"/>
    </row>
    <row r="140" customFormat="false" ht="32.8" hidden="false" customHeight="true" outlineLevel="0" collapsed="false">
      <c r="A140" s="17" t="s">
        <v>266</v>
      </c>
      <c r="B140" s="20" t="s">
        <v>267</v>
      </c>
      <c r="C140" s="17" t="s">
        <v>14</v>
      </c>
      <c r="D140" s="18" t="n">
        <v>1000</v>
      </c>
      <c r="E140" s="18"/>
      <c r="F140" s="18"/>
      <c r="G140" s="21"/>
      <c r="H140" s="22" t="n">
        <f aca="false">(D140*G140)</f>
        <v>0</v>
      </c>
      <c r="K140" s="23"/>
      <c r="M140" s="23"/>
      <c r="O140" s="23"/>
    </row>
    <row r="141" customFormat="false" ht="19.4" hidden="false" customHeight="true" outlineLevel="0" collapsed="false">
      <c r="A141" s="17" t="s">
        <v>268</v>
      </c>
      <c r="B141" s="20" t="s">
        <v>269</v>
      </c>
      <c r="C141" s="17" t="s">
        <v>14</v>
      </c>
      <c r="D141" s="18" t="n">
        <v>70</v>
      </c>
      <c r="E141" s="18"/>
      <c r="F141" s="18"/>
      <c r="G141" s="21"/>
      <c r="H141" s="22" t="n">
        <f aca="false">(D141*G141)</f>
        <v>0</v>
      </c>
      <c r="K141" s="23"/>
      <c r="M141" s="23"/>
      <c r="O141" s="23"/>
    </row>
    <row r="142" customFormat="false" ht="25.35" hidden="false" customHeight="true" outlineLevel="0" collapsed="false">
      <c r="A142" s="17" t="s">
        <v>270</v>
      </c>
      <c r="B142" s="20" t="s">
        <v>271</v>
      </c>
      <c r="C142" s="17" t="s">
        <v>14</v>
      </c>
      <c r="D142" s="18" t="n">
        <v>50</v>
      </c>
      <c r="E142" s="18"/>
      <c r="F142" s="18"/>
      <c r="G142" s="21"/>
      <c r="H142" s="22" t="n">
        <f aca="false">(D142*G142)</f>
        <v>0</v>
      </c>
      <c r="K142" s="23"/>
      <c r="M142" s="23"/>
      <c r="O142" s="23"/>
    </row>
    <row r="143" customFormat="false" ht="13.8" hidden="false" customHeight="false" outlineLevel="0" collapsed="false">
      <c r="A143" s="17" t="s">
        <v>272</v>
      </c>
      <c r="B143" s="20" t="s">
        <v>273</v>
      </c>
      <c r="C143" s="17" t="s">
        <v>14</v>
      </c>
      <c r="D143" s="18" t="n">
        <v>500</v>
      </c>
      <c r="E143" s="18"/>
      <c r="F143" s="18"/>
      <c r="G143" s="21"/>
      <c r="H143" s="22" t="n">
        <f aca="false">(D143*G143)</f>
        <v>0</v>
      </c>
      <c r="K143" s="23"/>
      <c r="M143" s="23"/>
      <c r="O143" s="23"/>
    </row>
    <row r="144" customFormat="false" ht="13.8" hidden="false" customHeight="false" outlineLevel="0" collapsed="false">
      <c r="A144" s="17" t="s">
        <v>274</v>
      </c>
      <c r="B144" s="20" t="s">
        <v>275</v>
      </c>
      <c r="C144" s="17" t="s">
        <v>14</v>
      </c>
      <c r="D144" s="18" t="n">
        <v>5</v>
      </c>
      <c r="E144" s="18"/>
      <c r="F144" s="18"/>
      <c r="G144" s="21"/>
      <c r="H144" s="22" t="n">
        <f aca="false">(D144*G144)</f>
        <v>0</v>
      </c>
      <c r="K144" s="23"/>
      <c r="M144" s="23"/>
      <c r="O144" s="23"/>
    </row>
    <row r="145" customFormat="false" ht="13.8" hidden="false" customHeight="false" outlineLevel="0" collapsed="false">
      <c r="A145" s="17" t="s">
        <v>276</v>
      </c>
      <c r="B145" s="20" t="s">
        <v>277</v>
      </c>
      <c r="C145" s="17" t="s">
        <v>14</v>
      </c>
      <c r="D145" s="18" t="n">
        <v>5</v>
      </c>
      <c r="E145" s="18"/>
      <c r="F145" s="18"/>
      <c r="G145" s="21"/>
      <c r="H145" s="22" t="n">
        <f aca="false">(D145*G145)</f>
        <v>0</v>
      </c>
      <c r="K145" s="23"/>
      <c r="M145" s="23"/>
      <c r="O145" s="23"/>
    </row>
    <row r="146" customFormat="false" ht="13.8" hidden="false" customHeight="false" outlineLevel="0" collapsed="false">
      <c r="A146" s="17" t="s">
        <v>278</v>
      </c>
      <c r="B146" s="20" t="s">
        <v>279</v>
      </c>
      <c r="C146" s="17" t="s">
        <v>14</v>
      </c>
      <c r="D146" s="18" t="n">
        <v>30</v>
      </c>
      <c r="E146" s="18"/>
      <c r="F146" s="18"/>
      <c r="G146" s="21"/>
      <c r="H146" s="22" t="n">
        <f aca="false">(D146*G146)</f>
        <v>0</v>
      </c>
      <c r="K146" s="23"/>
      <c r="M146" s="23"/>
      <c r="O146" s="23"/>
    </row>
    <row r="147" customFormat="false" ht="13.8" hidden="false" customHeight="false" outlineLevel="0" collapsed="false">
      <c r="A147" s="17" t="s">
        <v>280</v>
      </c>
      <c r="B147" s="20" t="s">
        <v>281</v>
      </c>
      <c r="C147" s="17" t="s">
        <v>14</v>
      </c>
      <c r="D147" s="18" t="n">
        <v>30</v>
      </c>
      <c r="E147" s="18"/>
      <c r="F147" s="18"/>
      <c r="G147" s="21"/>
      <c r="H147" s="22" t="n">
        <f aca="false">(D147*G147)</f>
        <v>0</v>
      </c>
      <c r="K147" s="23"/>
      <c r="M147" s="23"/>
      <c r="O147" s="23"/>
    </row>
    <row r="148" customFormat="false" ht="13.8" hidden="false" customHeight="false" outlineLevel="0" collapsed="false">
      <c r="A148" s="17" t="s">
        <v>282</v>
      </c>
      <c r="B148" s="28" t="s">
        <v>283</v>
      </c>
      <c r="C148" s="17" t="s">
        <v>14</v>
      </c>
      <c r="D148" s="18" t="n">
        <v>150</v>
      </c>
      <c r="E148" s="18"/>
      <c r="F148" s="18"/>
      <c r="G148" s="21"/>
      <c r="H148" s="22" t="n">
        <f aca="false">(D148*G148)</f>
        <v>0</v>
      </c>
      <c r="I148" s="26"/>
      <c r="K148" s="23"/>
      <c r="M148" s="23"/>
      <c r="O148" s="23"/>
    </row>
    <row r="149" customFormat="false" ht="13.8" hidden="false" customHeight="false" outlineLevel="0" collapsed="false">
      <c r="A149" s="17" t="s">
        <v>284</v>
      </c>
      <c r="B149" s="28" t="s">
        <v>285</v>
      </c>
      <c r="C149" s="17" t="s">
        <v>14</v>
      </c>
      <c r="D149" s="18" t="n">
        <v>400</v>
      </c>
      <c r="E149" s="18"/>
      <c r="F149" s="18"/>
      <c r="G149" s="21"/>
      <c r="H149" s="22" t="n">
        <f aca="false">(D149*G149)</f>
        <v>0</v>
      </c>
      <c r="I149" s="26"/>
      <c r="K149" s="23"/>
      <c r="M149" s="23"/>
      <c r="O149" s="23"/>
    </row>
    <row r="150" customFormat="false" ht="13.8" hidden="false" customHeight="false" outlineLevel="0" collapsed="false">
      <c r="A150" s="17" t="s">
        <v>286</v>
      </c>
      <c r="B150" s="28" t="s">
        <v>287</v>
      </c>
      <c r="C150" s="17" t="s">
        <v>14</v>
      </c>
      <c r="D150" s="18" t="n">
        <v>150</v>
      </c>
      <c r="E150" s="18"/>
      <c r="F150" s="18"/>
      <c r="G150" s="21"/>
      <c r="H150" s="22" t="n">
        <f aca="false">(D150*G150)</f>
        <v>0</v>
      </c>
      <c r="I150" s="26"/>
      <c r="K150" s="23"/>
      <c r="M150" s="23"/>
      <c r="O150" s="23"/>
    </row>
    <row r="151" customFormat="false" ht="13.8" hidden="false" customHeight="false" outlineLevel="0" collapsed="false">
      <c r="A151" s="17" t="s">
        <v>288</v>
      </c>
      <c r="B151" s="28" t="s">
        <v>289</v>
      </c>
      <c r="C151" s="17" t="s">
        <v>14</v>
      </c>
      <c r="D151" s="18" t="n">
        <v>400</v>
      </c>
      <c r="E151" s="18"/>
      <c r="F151" s="18"/>
      <c r="G151" s="21"/>
      <c r="H151" s="22" t="n">
        <f aca="false">(D151*G151)</f>
        <v>0</v>
      </c>
      <c r="I151" s="26"/>
      <c r="K151" s="23"/>
      <c r="M151" s="23"/>
      <c r="O151" s="23"/>
    </row>
    <row r="152" customFormat="false" ht="13.8" hidden="false" customHeight="false" outlineLevel="0" collapsed="false">
      <c r="A152" s="17" t="s">
        <v>290</v>
      </c>
      <c r="B152" s="28" t="s">
        <v>291</v>
      </c>
      <c r="C152" s="17" t="s">
        <v>14</v>
      </c>
      <c r="D152" s="18" t="n">
        <v>5</v>
      </c>
      <c r="E152" s="18"/>
      <c r="F152" s="18"/>
      <c r="G152" s="21"/>
      <c r="H152" s="22" t="n">
        <f aca="false">(D152*G152)</f>
        <v>0</v>
      </c>
      <c r="I152" s="26"/>
      <c r="K152" s="23"/>
      <c r="M152" s="23"/>
      <c r="O152" s="23"/>
    </row>
    <row r="153" customFormat="false" ht="13.8" hidden="false" customHeight="false" outlineLevel="0" collapsed="false">
      <c r="A153" s="17" t="s">
        <v>292</v>
      </c>
      <c r="B153" s="28" t="s">
        <v>293</v>
      </c>
      <c r="C153" s="17" t="s">
        <v>14</v>
      </c>
      <c r="D153" s="18" t="n">
        <v>5</v>
      </c>
      <c r="E153" s="18"/>
      <c r="F153" s="18"/>
      <c r="G153" s="21"/>
      <c r="H153" s="22" t="n">
        <f aca="false">(D153*G153)</f>
        <v>0</v>
      </c>
      <c r="I153" s="26"/>
      <c r="K153" s="23"/>
      <c r="M153" s="23"/>
      <c r="O153" s="23"/>
    </row>
    <row r="154" customFormat="false" ht="13.8" hidden="false" customHeight="false" outlineLevel="0" collapsed="false">
      <c r="A154" s="17" t="s">
        <v>294</v>
      </c>
      <c r="B154" s="28" t="s">
        <v>295</v>
      </c>
      <c r="C154" s="17" t="s">
        <v>14</v>
      </c>
      <c r="D154" s="18" t="n">
        <v>5</v>
      </c>
      <c r="E154" s="18"/>
      <c r="F154" s="18"/>
      <c r="G154" s="21"/>
      <c r="H154" s="22" t="n">
        <f aca="false">(D154*G154)</f>
        <v>0</v>
      </c>
      <c r="I154" s="26"/>
      <c r="K154" s="23"/>
      <c r="M154" s="23"/>
      <c r="O154" s="23"/>
    </row>
    <row r="155" customFormat="false" ht="13.8" hidden="false" customHeight="false" outlineLevel="0" collapsed="false">
      <c r="A155" s="17" t="s">
        <v>296</v>
      </c>
      <c r="B155" s="28" t="s">
        <v>297</v>
      </c>
      <c r="C155" s="17" t="s">
        <v>14</v>
      </c>
      <c r="D155" s="18" t="n">
        <v>5</v>
      </c>
      <c r="E155" s="18"/>
      <c r="F155" s="18"/>
      <c r="G155" s="21"/>
      <c r="H155" s="22" t="n">
        <f aca="false">(D155*G155)</f>
        <v>0</v>
      </c>
      <c r="I155" s="26"/>
      <c r="K155" s="23"/>
      <c r="M155" s="23"/>
      <c r="O155" s="23"/>
    </row>
    <row r="156" customFormat="false" ht="13.8" hidden="false" customHeight="false" outlineLevel="0" collapsed="false">
      <c r="A156" s="17" t="s">
        <v>298</v>
      </c>
      <c r="B156" s="28" t="s">
        <v>299</v>
      </c>
      <c r="C156" s="17" t="s">
        <v>58</v>
      </c>
      <c r="D156" s="18" t="n">
        <v>5</v>
      </c>
      <c r="E156" s="18"/>
      <c r="F156" s="18"/>
      <c r="G156" s="21"/>
      <c r="H156" s="22" t="n">
        <f aca="false">(D156*G156)</f>
        <v>0</v>
      </c>
      <c r="I156" s="26"/>
      <c r="K156" s="23"/>
      <c r="M156" s="23"/>
      <c r="O156" s="23"/>
    </row>
    <row r="157" customFormat="false" ht="13.8" hidden="false" customHeight="false" outlineLevel="0" collapsed="false">
      <c r="A157" s="17" t="s">
        <v>300</v>
      </c>
      <c r="B157" s="40" t="s">
        <v>301</v>
      </c>
      <c r="C157" s="17" t="s">
        <v>58</v>
      </c>
      <c r="D157" s="18" t="n">
        <v>5</v>
      </c>
      <c r="E157" s="18"/>
      <c r="F157" s="18"/>
      <c r="G157" s="21"/>
      <c r="H157" s="22" t="n">
        <f aca="false">(D157*G157)</f>
        <v>0</v>
      </c>
      <c r="I157" s="26"/>
      <c r="K157" s="23"/>
      <c r="M157" s="23"/>
      <c r="O157" s="23"/>
    </row>
    <row r="158" customFormat="false" ht="13.8" hidden="false" customHeight="false" outlineLevel="0" collapsed="false">
      <c r="A158" s="17" t="s">
        <v>302</v>
      </c>
      <c r="B158" s="40" t="s">
        <v>303</v>
      </c>
      <c r="C158" s="17" t="s">
        <v>58</v>
      </c>
      <c r="D158" s="18" t="n">
        <v>5</v>
      </c>
      <c r="E158" s="18"/>
      <c r="F158" s="18"/>
      <c r="G158" s="21"/>
      <c r="H158" s="22" t="n">
        <f aca="false">(D158*G158)</f>
        <v>0</v>
      </c>
      <c r="I158" s="26"/>
      <c r="K158" s="23"/>
      <c r="M158" s="23"/>
      <c r="O158" s="23"/>
    </row>
    <row r="159" customFormat="false" ht="13.8" hidden="false" customHeight="false" outlineLevel="0" collapsed="false">
      <c r="A159" s="17" t="s">
        <v>304</v>
      </c>
      <c r="B159" s="40" t="s">
        <v>305</v>
      </c>
      <c r="C159" s="17" t="s">
        <v>58</v>
      </c>
      <c r="D159" s="18" t="n">
        <v>5</v>
      </c>
      <c r="E159" s="18"/>
      <c r="F159" s="18"/>
      <c r="G159" s="21"/>
      <c r="H159" s="22" t="n">
        <f aca="false">(D159*G159)</f>
        <v>0</v>
      </c>
      <c r="I159" s="26"/>
      <c r="K159" s="23"/>
      <c r="M159" s="23"/>
      <c r="O159" s="23"/>
    </row>
    <row r="160" customFormat="false" ht="13.8" hidden="false" customHeight="false" outlineLevel="0" collapsed="false">
      <c r="A160" s="17" t="s">
        <v>306</v>
      </c>
      <c r="B160" s="20" t="s">
        <v>307</v>
      </c>
      <c r="C160" s="17" t="s">
        <v>58</v>
      </c>
      <c r="D160" s="18" t="n">
        <v>30</v>
      </c>
      <c r="E160" s="18"/>
      <c r="F160" s="18"/>
      <c r="G160" s="21"/>
      <c r="H160" s="22" t="n">
        <f aca="false">(D160*G160)</f>
        <v>0</v>
      </c>
      <c r="I160" s="26"/>
      <c r="K160" s="23"/>
      <c r="M160" s="23"/>
      <c r="O160" s="23"/>
    </row>
    <row r="161" customFormat="false" ht="13.8" hidden="false" customHeight="false" outlineLevel="0" collapsed="false">
      <c r="A161" s="17" t="s">
        <v>308</v>
      </c>
      <c r="B161" s="40" t="s">
        <v>309</v>
      </c>
      <c r="C161" s="17" t="s">
        <v>58</v>
      </c>
      <c r="D161" s="18" t="n">
        <v>100</v>
      </c>
      <c r="E161" s="18"/>
      <c r="F161" s="18"/>
      <c r="G161" s="21"/>
      <c r="H161" s="22" t="n">
        <f aca="false">(D161*G161)</f>
        <v>0</v>
      </c>
      <c r="I161" s="26"/>
      <c r="K161" s="23"/>
      <c r="M161" s="23"/>
      <c r="O161" s="23"/>
    </row>
    <row r="162" customFormat="false" ht="13.8" hidden="false" customHeight="false" outlineLevel="0" collapsed="false">
      <c r="A162" s="17" t="s">
        <v>310</v>
      </c>
      <c r="B162" s="20" t="s">
        <v>311</v>
      </c>
      <c r="C162" s="17" t="s">
        <v>14</v>
      </c>
      <c r="D162" s="41" t="n">
        <v>1000</v>
      </c>
      <c r="E162" s="41"/>
      <c r="F162" s="41"/>
      <c r="G162" s="21"/>
      <c r="H162" s="22" t="n">
        <f aca="false">(D162*G162)</f>
        <v>0</v>
      </c>
      <c r="K162" s="23"/>
      <c r="M162" s="23"/>
      <c r="O162" s="23"/>
    </row>
    <row r="163" customFormat="false" ht="13.8" hidden="false" customHeight="false" outlineLevel="0" collapsed="false">
      <c r="A163" s="17" t="s">
        <v>312</v>
      </c>
      <c r="B163" s="34" t="s">
        <v>313</v>
      </c>
      <c r="C163" s="17" t="s">
        <v>14</v>
      </c>
      <c r="D163" s="41" t="n">
        <v>100</v>
      </c>
      <c r="E163" s="41"/>
      <c r="F163" s="41"/>
      <c r="G163" s="21"/>
      <c r="H163" s="22" t="n">
        <f aca="false">(D163*G163)</f>
        <v>0</v>
      </c>
      <c r="I163" s="37"/>
      <c r="K163" s="1"/>
      <c r="M163" s="23"/>
      <c r="O163" s="23"/>
      <c r="Q163" s="37"/>
    </row>
    <row r="164" customFormat="false" ht="13.8" hidden="false" customHeight="false" outlineLevel="0" collapsed="false">
      <c r="A164" s="17" t="s">
        <v>314</v>
      </c>
      <c r="B164" s="28" t="s">
        <v>315</v>
      </c>
      <c r="C164" s="17" t="s">
        <v>58</v>
      </c>
      <c r="D164" s="18" t="n">
        <v>100</v>
      </c>
      <c r="E164" s="18"/>
      <c r="F164" s="18"/>
      <c r="G164" s="21"/>
      <c r="H164" s="27" t="n">
        <f aca="false">(D164*G164)</f>
        <v>0</v>
      </c>
      <c r="K164" s="23"/>
      <c r="M164" s="23"/>
      <c r="O164" s="23"/>
    </row>
    <row r="165" customFormat="false" ht="13.8" hidden="false" customHeight="false" outlineLevel="0" collapsed="false">
      <c r="A165" s="17" t="s">
        <v>316</v>
      </c>
      <c r="B165" s="40" t="s">
        <v>317</v>
      </c>
      <c r="C165" s="17" t="s">
        <v>58</v>
      </c>
      <c r="D165" s="18" t="n">
        <v>100</v>
      </c>
      <c r="E165" s="18"/>
      <c r="F165" s="18"/>
      <c r="G165" s="21"/>
      <c r="H165" s="27" t="n">
        <f aca="false">(D165*G165)</f>
        <v>0</v>
      </c>
      <c r="K165" s="23"/>
      <c r="M165" s="23"/>
      <c r="O165" s="23"/>
    </row>
    <row r="166" customFormat="false" ht="13.8" hidden="false" customHeight="false" outlineLevel="0" collapsed="false">
      <c r="A166" s="17" t="s">
        <v>318</v>
      </c>
      <c r="B166" s="28" t="s">
        <v>319</v>
      </c>
      <c r="C166" s="17" t="s">
        <v>58</v>
      </c>
      <c r="D166" s="18" t="n">
        <v>15</v>
      </c>
      <c r="E166" s="18"/>
      <c r="F166" s="18"/>
      <c r="G166" s="21"/>
      <c r="H166" s="27" t="n">
        <f aca="false">(D166*G166)</f>
        <v>0</v>
      </c>
      <c r="K166" s="23"/>
      <c r="M166" s="23"/>
      <c r="O166" s="23"/>
    </row>
    <row r="167" customFormat="false" ht="13.8" hidden="false" customHeight="false" outlineLevel="0" collapsed="false">
      <c r="A167" s="17" t="s">
        <v>320</v>
      </c>
      <c r="B167" s="28" t="s">
        <v>321</v>
      </c>
      <c r="C167" s="17" t="s">
        <v>58</v>
      </c>
      <c r="D167" s="18" t="n">
        <v>5</v>
      </c>
      <c r="E167" s="18"/>
      <c r="F167" s="18"/>
      <c r="G167" s="21"/>
      <c r="H167" s="27" t="n">
        <f aca="false">(D167*G167)</f>
        <v>0</v>
      </c>
      <c r="K167" s="23"/>
      <c r="M167" s="23"/>
      <c r="O167" s="23"/>
    </row>
    <row r="168" customFormat="false" ht="13.8" hidden="false" customHeight="false" outlineLevel="0" collapsed="false">
      <c r="A168" s="17" t="s">
        <v>322</v>
      </c>
      <c r="B168" s="28" t="s">
        <v>323</v>
      </c>
      <c r="C168" s="17" t="s">
        <v>58</v>
      </c>
      <c r="D168" s="18" t="n">
        <v>5</v>
      </c>
      <c r="E168" s="18"/>
      <c r="F168" s="18"/>
      <c r="G168" s="21"/>
      <c r="H168" s="27" t="n">
        <f aca="false">(D168*G168)</f>
        <v>0</v>
      </c>
      <c r="K168" s="23"/>
      <c r="M168" s="23"/>
      <c r="O168" s="23"/>
    </row>
    <row r="169" customFormat="false" ht="13.8" hidden="false" customHeight="false" outlineLevel="0" collapsed="false">
      <c r="A169" s="17" t="s">
        <v>324</v>
      </c>
      <c r="B169" s="28" t="s">
        <v>325</v>
      </c>
      <c r="C169" s="17" t="s">
        <v>153</v>
      </c>
      <c r="D169" s="18" t="n">
        <v>15</v>
      </c>
      <c r="E169" s="18"/>
      <c r="F169" s="18"/>
      <c r="G169" s="21"/>
      <c r="H169" s="27" t="n">
        <f aca="false">(D169*G169)</f>
        <v>0</v>
      </c>
      <c r="K169" s="23"/>
      <c r="M169" s="23"/>
      <c r="O169" s="23"/>
    </row>
    <row r="170" customFormat="false" ht="13.8" hidden="false" customHeight="false" outlineLevel="0" collapsed="false">
      <c r="A170" s="17" t="s">
        <v>326</v>
      </c>
      <c r="B170" s="28" t="s">
        <v>327</v>
      </c>
      <c r="C170" s="17" t="s">
        <v>58</v>
      </c>
      <c r="D170" s="18" t="n">
        <v>15</v>
      </c>
      <c r="E170" s="18"/>
      <c r="F170" s="18"/>
      <c r="G170" s="21"/>
      <c r="H170" s="27" t="n">
        <f aca="false">(D170*G170)</f>
        <v>0</v>
      </c>
      <c r="K170" s="23"/>
      <c r="M170" s="23"/>
      <c r="O170" s="23"/>
    </row>
    <row r="171" customFormat="false" ht="13.8" hidden="false" customHeight="false" outlineLevel="0" collapsed="false">
      <c r="A171" s="17" t="s">
        <v>328</v>
      </c>
      <c r="B171" s="42" t="s">
        <v>329</v>
      </c>
      <c r="C171" s="17" t="s">
        <v>58</v>
      </c>
      <c r="D171" s="18" t="n">
        <v>10</v>
      </c>
      <c r="E171" s="18"/>
      <c r="F171" s="18"/>
      <c r="G171" s="21"/>
      <c r="H171" s="27" t="n">
        <f aca="false">(D171*G171)</f>
        <v>0</v>
      </c>
      <c r="K171" s="23"/>
      <c r="M171" s="23"/>
      <c r="O171" s="23"/>
    </row>
    <row r="172" customFormat="false" ht="17.15" hidden="false" customHeight="true" outlineLevel="0" collapsed="false">
      <c r="A172" s="17" t="s">
        <v>330</v>
      </c>
      <c r="B172" s="20" t="s">
        <v>331</v>
      </c>
      <c r="C172" s="17" t="s">
        <v>58</v>
      </c>
      <c r="D172" s="18" t="n">
        <v>150</v>
      </c>
      <c r="E172" s="18"/>
      <c r="F172" s="18"/>
      <c r="G172" s="21"/>
      <c r="H172" s="27" t="n">
        <f aca="false">(D172*G172)</f>
        <v>0</v>
      </c>
      <c r="K172" s="23"/>
      <c r="M172" s="23"/>
      <c r="O172" s="23"/>
    </row>
    <row r="173" customFormat="false" ht="13.4" hidden="false" customHeight="true" outlineLevel="0" collapsed="false">
      <c r="A173" s="17" t="s">
        <v>332</v>
      </c>
      <c r="B173" s="20" t="s">
        <v>333</v>
      </c>
      <c r="C173" s="17" t="s">
        <v>58</v>
      </c>
      <c r="D173" s="18" t="n">
        <v>150</v>
      </c>
      <c r="E173" s="18"/>
      <c r="F173" s="18"/>
      <c r="G173" s="21"/>
      <c r="H173" s="27" t="n">
        <f aca="false">(D173*G173)</f>
        <v>0</v>
      </c>
      <c r="K173" s="23"/>
      <c r="M173" s="23"/>
      <c r="O173" s="23"/>
    </row>
    <row r="174" customFormat="false" ht="41.75" hidden="false" customHeight="true" outlineLevel="0" collapsed="false">
      <c r="A174" s="17" t="s">
        <v>334</v>
      </c>
      <c r="B174" s="34" t="s">
        <v>335</v>
      </c>
      <c r="C174" s="17" t="s">
        <v>58</v>
      </c>
      <c r="D174" s="18" t="n">
        <v>2000</v>
      </c>
      <c r="E174" s="18"/>
      <c r="F174" s="18"/>
      <c r="G174" s="21"/>
      <c r="H174" s="22" t="n">
        <f aca="false">(D174*G174)</f>
        <v>0</v>
      </c>
      <c r="M174" s="23"/>
      <c r="Q174" s="37"/>
    </row>
    <row r="175" customFormat="false" ht="18.65" hidden="false" customHeight="true" outlineLevel="0" collapsed="false">
      <c r="A175" s="17" t="s">
        <v>336</v>
      </c>
      <c r="B175" s="34" t="s">
        <v>337</v>
      </c>
      <c r="C175" s="17" t="s">
        <v>58</v>
      </c>
      <c r="D175" s="18" t="n">
        <v>5</v>
      </c>
      <c r="E175" s="18"/>
      <c r="F175" s="18"/>
      <c r="G175" s="21"/>
      <c r="H175" s="22" t="n">
        <f aca="false">(D175*G175)</f>
        <v>0</v>
      </c>
      <c r="K175" s="43"/>
      <c r="L175" s="43"/>
      <c r="M175" s="44"/>
      <c r="N175" s="43"/>
      <c r="O175" s="43"/>
      <c r="P175" s="43"/>
      <c r="Q175" s="45"/>
    </row>
    <row r="176" customFormat="false" ht="14.25" hidden="false" customHeight="true" outlineLevel="0" collapsed="false">
      <c r="A176" s="46"/>
      <c r="B176" s="47" t="s">
        <v>338</v>
      </c>
      <c r="G176" s="48" t="s">
        <v>339</v>
      </c>
      <c r="H176" s="49" t="n">
        <v>0</v>
      </c>
      <c r="I176" s="50"/>
      <c r="J176" s="50"/>
      <c r="K176" s="50"/>
      <c r="L176" s="50"/>
      <c r="M176" s="50"/>
      <c r="N176" s="50"/>
      <c r="O176" s="50"/>
      <c r="P176" s="50"/>
    </row>
    <row r="177" customFormat="false" ht="13.8" hidden="false" customHeight="false" outlineLevel="0" collapsed="false">
      <c r="A177" s="46"/>
      <c r="B177" s="46"/>
      <c r="C177" s="51" t="s">
        <v>340</v>
      </c>
      <c r="D177" s="51"/>
      <c r="E177" s="51"/>
      <c r="F177" s="51"/>
      <c r="G177" s="51"/>
      <c r="H177" s="49" t="n">
        <f aca="false">SUM(H14:H175)</f>
        <v>0</v>
      </c>
    </row>
    <row r="178" customFormat="false" ht="13.8" hidden="false" customHeight="false" outlineLevel="0" collapsed="false">
      <c r="A178" s="52"/>
      <c r="B178" s="52"/>
      <c r="C178" s="48"/>
      <c r="D178" s="48"/>
      <c r="E178" s="48"/>
      <c r="F178" s="48"/>
      <c r="G178" s="48"/>
      <c r="H178" s="53"/>
    </row>
    <row r="179" customFormat="false" ht="13.5" hidden="false" customHeight="true" outlineLevel="0" collapsed="false">
      <c r="E179" s="54"/>
      <c r="F179" s="54"/>
      <c r="G179" s="54"/>
      <c r="H179" s="55"/>
    </row>
    <row r="180" customFormat="false" ht="13.5" hidden="false" customHeight="true" outlineLevel="0" collapsed="false">
      <c r="A180" s="6"/>
      <c r="B180" s="56"/>
      <c r="C180" s="6"/>
      <c r="D180" s="57"/>
      <c r="E180" s="57"/>
      <c r="F180" s="57"/>
      <c r="G180" s="23"/>
      <c r="H180" s="24"/>
    </row>
    <row r="181" customFormat="false" ht="13.5" hidden="false" customHeight="true" outlineLevel="0" collapsed="false">
      <c r="A181" s="6"/>
      <c r="B181" s="56"/>
      <c r="C181" s="6"/>
      <c r="D181" s="57"/>
      <c r="E181" s="57"/>
      <c r="F181" s="57"/>
      <c r="G181" s="23"/>
      <c r="H181" s="24"/>
    </row>
    <row r="182" customFormat="false" ht="13.5" hidden="false" customHeight="true" outlineLevel="0" collapsed="false">
      <c r="A182" s="58" t="s">
        <v>341</v>
      </c>
      <c r="B182" s="58"/>
      <c r="C182" s="58"/>
      <c r="D182" s="58"/>
      <c r="E182" s="54"/>
      <c r="F182" s="54"/>
      <c r="G182" s="55"/>
      <c r="H182" s="53"/>
    </row>
    <row r="183" customFormat="false" ht="13.5" hidden="false" customHeight="true" outlineLevel="0" collapsed="false">
      <c r="A183" s="59" t="s">
        <v>342</v>
      </c>
      <c r="B183" s="59"/>
      <c r="C183" s="59"/>
      <c r="D183" s="59"/>
      <c r="E183" s="59"/>
      <c r="F183" s="59"/>
      <c r="G183" s="59"/>
      <c r="H183" s="53"/>
    </row>
    <row r="184" customFormat="false" ht="13.5" hidden="false" customHeight="true" outlineLevel="0" collapsed="false">
      <c r="A184" s="60"/>
      <c r="B184" s="60"/>
      <c r="C184" s="48"/>
      <c r="D184" s="48"/>
      <c r="E184" s="48"/>
      <c r="F184" s="48"/>
      <c r="G184" s="48"/>
      <c r="H184" s="53"/>
    </row>
    <row r="1048511" customFormat="false" ht="12.8" hidden="false" customHeight="true" outlineLevel="0" collapsed="false"/>
    <row r="1048512" customFormat="false" ht="12.8" hidden="false" customHeight="true" outlineLevel="0" collapsed="false"/>
    <row r="1048513" customFormat="false" ht="12.8" hidden="false" customHeight="true" outlineLevel="0" collapsed="false"/>
    <row r="1048514" customFormat="false" ht="12.8" hidden="false" customHeight="true" outlineLevel="0" collapsed="false"/>
    <row r="1048515" customFormat="false" ht="12.8" hidden="false" customHeight="true" outlineLevel="0" collapsed="false"/>
    <row r="1048516" customFormat="false" ht="12.8" hidden="false" customHeight="true" outlineLevel="0" collapsed="false"/>
    <row r="1048517" customFormat="false" ht="12.8" hidden="false" customHeight="true" outlineLevel="0" collapsed="false"/>
    <row r="1048518" customFormat="false" ht="12.8" hidden="false" customHeight="true" outlineLevel="0" collapsed="false"/>
    <row r="1048519" customFormat="false" ht="12.8" hidden="false" customHeight="true" outlineLevel="0" collapsed="false"/>
    <row r="1048520" customFormat="false" ht="12.8" hidden="false" customHeight="true" outlineLevel="0" collapsed="false"/>
    <row r="1048521" customFormat="false" ht="12.8" hidden="false" customHeight="true" outlineLevel="0" collapsed="false"/>
    <row r="1048522" customFormat="false" ht="12.8" hidden="false" customHeight="true" outlineLevel="0" collapsed="false"/>
    <row r="1048523" customFormat="false" ht="12.8" hidden="false" customHeight="true" outlineLevel="0" collapsed="false"/>
    <row r="1048524" customFormat="false" ht="12.8" hidden="false" customHeight="true" outlineLevel="0" collapsed="false"/>
    <row r="1048525" customFormat="false" ht="12.8" hidden="false" customHeight="true" outlineLevel="0" collapsed="false"/>
    <row r="1048526" customFormat="false" ht="12.8" hidden="false" customHeight="true" outlineLevel="0" collapsed="false"/>
    <row r="1048527" customFormat="false" ht="12.8" hidden="false" customHeight="true" outlineLevel="0" collapsed="false"/>
    <row r="1048528" customFormat="false" ht="12.8" hidden="false" customHeight="true" outlineLevel="0" collapsed="false"/>
    <row r="1048529" customFormat="false" ht="12.8" hidden="false" customHeight="true" outlineLevel="0" collapsed="false"/>
    <row r="1048530" customFormat="false" ht="12.8" hidden="false" customHeight="true" outlineLevel="0" collapsed="false"/>
    <row r="1048531" customFormat="false" ht="12.8" hidden="false" customHeight="true" outlineLevel="0" collapsed="false"/>
    <row r="1048532" customFormat="false" ht="12.8" hidden="false" customHeight="true" outlineLevel="0" collapsed="false"/>
    <row r="1048533" customFormat="false" ht="12.8" hidden="false" customHeight="true" outlineLevel="0" collapsed="false"/>
    <row r="1048534" customFormat="false" ht="12.8" hidden="false" customHeight="true" outlineLevel="0" collapsed="false"/>
    <row r="1048535" customFormat="false" ht="12.8" hidden="false" customHeight="true" outlineLevel="0" collapsed="false"/>
    <row r="1048536" customFormat="false" ht="12.8" hidden="false" customHeight="true" outlineLevel="0" collapsed="false"/>
    <row r="1048537" customFormat="false" ht="12.8" hidden="false" customHeight="true" outlineLevel="0" collapsed="false"/>
    <row r="1048538" customFormat="false" ht="12.8" hidden="false" customHeight="true" outlineLevel="0" collapsed="false"/>
    <row r="1048539" customFormat="false" ht="12.8" hidden="false" customHeight="true" outlineLevel="0" collapsed="false"/>
    <row r="1048540" customFormat="false" ht="12.8" hidden="false" customHeight="true" outlineLevel="0" collapsed="false"/>
    <row r="1048541" customFormat="false" ht="12.8" hidden="false" customHeight="true" outlineLevel="0" collapsed="false"/>
    <row r="1048542" customFormat="false" ht="12.8" hidden="false" customHeight="true" outlineLevel="0" collapsed="false"/>
    <row r="1048543" customFormat="false" ht="12.8" hidden="false" customHeight="true" outlineLevel="0" collapsed="false"/>
    <row r="1048544" customFormat="false" ht="12.8" hidden="false" customHeight="true" outlineLevel="0" collapsed="false"/>
    <row r="1048545" customFormat="false" ht="12.8" hidden="false" customHeight="true" outlineLevel="0" collapsed="false"/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6">
    <mergeCell ref="D2:H2"/>
    <mergeCell ref="B3:H3"/>
    <mergeCell ref="D6:H6"/>
    <mergeCell ref="C177:G177"/>
    <mergeCell ref="A182:D182"/>
    <mergeCell ref="A183:G183"/>
  </mergeCells>
  <printOptions headings="false" gridLines="false" gridLinesSet="true" horizontalCentered="false" verticalCentered="false"/>
  <pageMargins left="0.709722222222222" right="0.270138888888889" top="0.747916666666667" bottom="0.609722222222222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902</TotalTime>
  <Application>LibreOffice/25.8.3.2$Windows_X86_64 LibreOffice_project/8ca8d55c161d602844f5428fa4b58097424e324e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2021-07-21T08:37:45Z</dcterms:created>
  <dc:creator>Vilija</dc:creator>
  <dc:description/>
  <dc:language>lt-LT</dc:language>
  <cp:lastModifiedBy/>
  <cp:lastPrinted>2021-10-05T06:43:42Z</cp:lastPrinted>
  <dcterms:modified xsi:type="dcterms:W3CDTF">2025-12-04T16:17:06Z</dcterms:modified>
  <cp:revision>150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